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1400" windowHeight="5895" tabRatio="155"/>
  </bookViews>
  <sheets>
    <sheet name="НМЦ Реализация" sheetId="1" r:id="rId1"/>
  </sheets>
  <calcPr calcId="162913"/>
</workbook>
</file>

<file path=xl/calcChain.xml><?xml version="1.0" encoding="utf-8"?>
<calcChain xmlns="http://schemas.openxmlformats.org/spreadsheetml/2006/main">
  <c r="Q863" i="1" l="1"/>
  <c r="N863" i="1"/>
  <c r="Q862" i="1"/>
  <c r="X862" i="1" s="1"/>
  <c r="N862" i="1"/>
  <c r="Q861" i="1"/>
  <c r="X861" i="1" s="1"/>
  <c r="N861" i="1"/>
  <c r="Q860" i="1"/>
  <c r="N860" i="1"/>
  <c r="Q859" i="1"/>
  <c r="N859" i="1"/>
  <c r="X860" i="1" l="1"/>
  <c r="AB860" i="1" s="1"/>
  <c r="R860" i="1"/>
  <c r="T861" i="1"/>
  <c r="R861" i="1"/>
  <c r="U860" i="1"/>
  <c r="R859" i="1"/>
  <c r="U861" i="1"/>
  <c r="R863" i="1"/>
  <c r="T859" i="1"/>
  <c r="X859" i="1"/>
  <c r="AB859" i="1" s="1"/>
  <c r="V861" i="1"/>
  <c r="AA861" i="1" s="1"/>
  <c r="T863" i="1"/>
  <c r="S863" i="1" s="1"/>
  <c r="X863" i="1"/>
  <c r="U863" i="1" s="1"/>
  <c r="AB862" i="1"/>
  <c r="T862" i="1"/>
  <c r="U862" i="1"/>
  <c r="V862" i="1"/>
  <c r="AA862" i="1" s="1"/>
  <c r="R862" i="1"/>
  <c r="AB861" i="1"/>
  <c r="T860" i="1"/>
  <c r="Q858" i="1"/>
  <c r="N858" i="1"/>
  <c r="Q857" i="1"/>
  <c r="N857" i="1"/>
  <c r="Q856" i="1"/>
  <c r="N856" i="1"/>
  <c r="Q855" i="1"/>
  <c r="N855" i="1"/>
  <c r="Q854" i="1"/>
  <c r="N854" i="1"/>
  <c r="S861" i="1" l="1"/>
  <c r="S860" i="1"/>
  <c r="V860" i="1"/>
  <c r="AB863" i="1"/>
  <c r="S859" i="1"/>
  <c r="S862" i="1"/>
  <c r="Y861" i="1"/>
  <c r="Z861" i="1" s="1"/>
  <c r="V859" i="1"/>
  <c r="AA859" i="1" s="1"/>
  <c r="U859" i="1"/>
  <c r="V863" i="1"/>
  <c r="AA863" i="1" s="1"/>
  <c r="Y862" i="1"/>
  <c r="Z862" i="1" s="1"/>
  <c r="X855" i="1"/>
  <c r="AB855" i="1" s="1"/>
  <c r="X857" i="1"/>
  <c r="AB857" i="1" s="1"/>
  <c r="R856" i="1"/>
  <c r="T857" i="1"/>
  <c r="T855" i="1"/>
  <c r="T858" i="1"/>
  <c r="R858" i="1"/>
  <c r="X858" i="1"/>
  <c r="AB858" i="1" s="1"/>
  <c r="R857" i="1"/>
  <c r="T856" i="1"/>
  <c r="X856" i="1"/>
  <c r="AB856" i="1" s="1"/>
  <c r="R855" i="1"/>
  <c r="R854" i="1"/>
  <c r="X854" i="1"/>
  <c r="AB854" i="1" s="1"/>
  <c r="T854" i="1"/>
  <c r="N11" i="1"/>
  <c r="N9" i="1"/>
  <c r="N10" i="1"/>
  <c r="N12" i="1"/>
  <c r="N13" i="1"/>
  <c r="N14" i="1"/>
  <c r="N15" i="1"/>
  <c r="N16" i="1"/>
  <c r="N17" i="1"/>
  <c r="N18" i="1"/>
  <c r="N19" i="1"/>
  <c r="N20" i="1"/>
  <c r="N21" i="1"/>
  <c r="N22" i="1"/>
  <c r="N823" i="1"/>
  <c r="N824" i="1"/>
  <c r="N825" i="1"/>
  <c r="N23" i="1"/>
  <c r="N24" i="1"/>
  <c r="N25" i="1"/>
  <c r="N26" i="1"/>
  <c r="N27" i="1"/>
  <c r="N826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827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82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829" i="1"/>
  <c r="N271" i="1"/>
  <c r="N272" i="1"/>
  <c r="N273" i="1"/>
  <c r="N274" i="1"/>
  <c r="N275" i="1"/>
  <c r="N830" i="1"/>
  <c r="N276" i="1"/>
  <c r="N277" i="1"/>
  <c r="N278" i="1"/>
  <c r="N279" i="1"/>
  <c r="N280" i="1"/>
  <c r="N281" i="1"/>
  <c r="N831" i="1"/>
  <c r="N832" i="1"/>
  <c r="N833" i="1"/>
  <c r="N282" i="1"/>
  <c r="N834" i="1"/>
  <c r="N283" i="1"/>
  <c r="N835" i="1"/>
  <c r="N284" i="1"/>
  <c r="N285" i="1"/>
  <c r="N286" i="1"/>
  <c r="N287" i="1"/>
  <c r="N288" i="1"/>
  <c r="N836" i="1"/>
  <c r="N289" i="1"/>
  <c r="N837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838" i="1"/>
  <c r="N372" i="1"/>
  <c r="N373" i="1"/>
  <c r="N374" i="1"/>
  <c r="N375" i="1"/>
  <c r="N376" i="1"/>
  <c r="N839" i="1"/>
  <c r="N377" i="1"/>
  <c r="N378" i="1"/>
  <c r="N379" i="1"/>
  <c r="N840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841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842" i="1"/>
  <c r="N843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844" i="1"/>
  <c r="N520" i="1"/>
  <c r="N845" i="1"/>
  <c r="N846" i="1"/>
  <c r="N521" i="1"/>
  <c r="N522" i="1"/>
  <c r="N847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848" i="1"/>
  <c r="N698" i="1"/>
  <c r="N699" i="1"/>
  <c r="N700" i="1"/>
  <c r="N701" i="1"/>
  <c r="N702" i="1"/>
  <c r="N703" i="1"/>
  <c r="N704" i="1"/>
  <c r="N705" i="1"/>
  <c r="N849" i="1"/>
  <c r="N850" i="1"/>
  <c r="N706" i="1"/>
  <c r="N707" i="1"/>
  <c r="N708" i="1"/>
  <c r="N709" i="1"/>
  <c r="N710" i="1"/>
  <c r="N851" i="1"/>
  <c r="N852" i="1"/>
  <c r="N711" i="1"/>
  <c r="N853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AA860" i="1" l="1"/>
  <c r="Y860" i="1"/>
  <c r="U855" i="1"/>
  <c r="Y863" i="1"/>
  <c r="Z863" i="1" s="1"/>
  <c r="Y859" i="1"/>
  <c r="Z859" i="1" s="1"/>
  <c r="V857" i="1"/>
  <c r="AA857" i="1" s="1"/>
  <c r="U857" i="1"/>
  <c r="V856" i="1"/>
  <c r="AA856" i="1" s="1"/>
  <c r="U856" i="1"/>
  <c r="V858" i="1"/>
  <c r="AA858" i="1" s="1"/>
  <c r="V854" i="1"/>
  <c r="AA854" i="1" s="1"/>
  <c r="S856" i="1"/>
  <c r="V855" i="1"/>
  <c r="Y855" i="1" s="1"/>
  <c r="U858" i="1"/>
  <c r="U854" i="1"/>
  <c r="S858" i="1"/>
  <c r="S857" i="1"/>
  <c r="S855" i="1"/>
  <c r="S854" i="1"/>
  <c r="Q826" i="1"/>
  <c r="Q711" i="1"/>
  <c r="Q699" i="1"/>
  <c r="Q634" i="1"/>
  <c r="Q633" i="1"/>
  <c r="Q632" i="1"/>
  <c r="Q616" i="1"/>
  <c r="Q590" i="1"/>
  <c r="Q588" i="1"/>
  <c r="Q583" i="1"/>
  <c r="Q663" i="1"/>
  <c r="Q575" i="1"/>
  <c r="Q62" i="1"/>
  <c r="Q54" i="1"/>
  <c r="Q36" i="1"/>
  <c r="Q34" i="1"/>
  <c r="Q31" i="1"/>
  <c r="Q22" i="1"/>
  <c r="Q21" i="1"/>
  <c r="Q20" i="1"/>
  <c r="Q19" i="1"/>
  <c r="Q18" i="1"/>
  <c r="Q14" i="1"/>
  <c r="Q13" i="1"/>
  <c r="Q12" i="1"/>
  <c r="Q10" i="1"/>
  <c r="Q9" i="1"/>
  <c r="Q25" i="1"/>
  <c r="Z860" i="1" l="1"/>
  <c r="Y856" i="1"/>
  <c r="Z856" i="1" s="1"/>
  <c r="Y857" i="1"/>
  <c r="Y858" i="1"/>
  <c r="Z858" i="1" s="1"/>
  <c r="AA855" i="1"/>
  <c r="Z855" i="1" s="1"/>
  <c r="Y854" i="1"/>
  <c r="Z854" i="1" s="1"/>
  <c r="X14" i="1"/>
  <c r="X663" i="1"/>
  <c r="X10" i="1"/>
  <c r="X22" i="1"/>
  <c r="X632" i="1"/>
  <c r="X31" i="1"/>
  <c r="X826" i="1"/>
  <c r="AB826" i="1" s="1"/>
  <c r="X9" i="1"/>
  <c r="X21" i="1"/>
  <c r="X36" i="1"/>
  <c r="X616" i="1"/>
  <c r="X699" i="1"/>
  <c r="X18" i="1"/>
  <c r="X54" i="1"/>
  <c r="X583" i="1"/>
  <c r="X711" i="1"/>
  <c r="X12" i="1"/>
  <c r="X19" i="1"/>
  <c r="X62" i="1"/>
  <c r="X588" i="1"/>
  <c r="X633" i="1"/>
  <c r="X25" i="1"/>
  <c r="X13" i="1"/>
  <c r="X20" i="1"/>
  <c r="X34" i="1"/>
  <c r="X575" i="1"/>
  <c r="X590" i="1"/>
  <c r="X634" i="1"/>
  <c r="Z857" i="1"/>
  <c r="Q26" i="1"/>
  <c r="Q17" i="1"/>
  <c r="Q16" i="1"/>
  <c r="Q848" i="1"/>
  <c r="Q677" i="1"/>
  <c r="Q15" i="1"/>
  <c r="V826" i="1" l="1"/>
  <c r="U826" i="1"/>
  <c r="X15" i="1"/>
  <c r="X848" i="1"/>
  <c r="AB848" i="1" s="1"/>
  <c r="X16" i="1"/>
  <c r="X17" i="1"/>
  <c r="X677" i="1"/>
  <c r="X26" i="1"/>
  <c r="Q827" i="1"/>
  <c r="Q846" i="1"/>
  <c r="Q845" i="1"/>
  <c r="Q844" i="1"/>
  <c r="Q841" i="1"/>
  <c r="Q446" i="1"/>
  <c r="Q35" i="1"/>
  <c r="Q853" i="1"/>
  <c r="Q698" i="1"/>
  <c r="X35" i="1" l="1"/>
  <c r="X446" i="1"/>
  <c r="X846" i="1"/>
  <c r="AB846" i="1" s="1"/>
  <c r="X698" i="1"/>
  <c r="X827" i="1"/>
  <c r="AB827" i="1" s="1"/>
  <c r="V848" i="1"/>
  <c r="X845" i="1"/>
  <c r="AB845" i="1" s="1"/>
  <c r="U845" i="1"/>
  <c r="X841" i="1"/>
  <c r="AB841" i="1" s="1"/>
  <c r="X853" i="1"/>
  <c r="AB853" i="1" s="1"/>
  <c r="X844" i="1"/>
  <c r="AB844" i="1" s="1"/>
  <c r="U848" i="1"/>
  <c r="Q824" i="1"/>
  <c r="U846" i="1" l="1"/>
  <c r="V841" i="1"/>
  <c r="U841" i="1"/>
  <c r="V853" i="1"/>
  <c r="U853" i="1"/>
  <c r="U827" i="1"/>
  <c r="V845" i="1"/>
  <c r="V827" i="1"/>
  <c r="V846" i="1"/>
  <c r="X824" i="1"/>
  <c r="AB824" i="1" s="1"/>
  <c r="V844" i="1"/>
  <c r="U844" i="1"/>
  <c r="Q815" i="1"/>
  <c r="Q852" i="1"/>
  <c r="Q851" i="1"/>
  <c r="Q850" i="1"/>
  <c r="Q849" i="1"/>
  <c r="Q825" i="1"/>
  <c r="Q823" i="1"/>
  <c r="Q11" i="1"/>
  <c r="U824" i="1" l="1"/>
  <c r="X849" i="1"/>
  <c r="AB849" i="1" s="1"/>
  <c r="X815" i="1"/>
  <c r="X11" i="1"/>
  <c r="X850" i="1"/>
  <c r="AB850" i="1" s="1"/>
  <c r="X823" i="1"/>
  <c r="AB823" i="1" s="1"/>
  <c r="X851" i="1"/>
  <c r="AB851" i="1" s="1"/>
  <c r="X825" i="1"/>
  <c r="AB825" i="1" s="1"/>
  <c r="X852" i="1"/>
  <c r="AB852" i="1" s="1"/>
  <c r="V824" i="1"/>
  <c r="Q847" i="1"/>
  <c r="Q843" i="1"/>
  <c r="Q842" i="1"/>
  <c r="U850" i="1" l="1"/>
  <c r="V823" i="1"/>
  <c r="U825" i="1"/>
  <c r="U823" i="1"/>
  <c r="V849" i="1"/>
  <c r="U849" i="1"/>
  <c r="V852" i="1"/>
  <c r="U852" i="1"/>
  <c r="V850" i="1"/>
  <c r="X842" i="1"/>
  <c r="AB842" i="1" s="1"/>
  <c r="X843" i="1"/>
  <c r="AB843" i="1" s="1"/>
  <c r="X847" i="1"/>
  <c r="AB847" i="1" s="1"/>
  <c r="V851" i="1"/>
  <c r="V825" i="1"/>
  <c r="U851" i="1"/>
  <c r="Q24" i="1"/>
  <c r="Q839" i="1"/>
  <c r="Q840" i="1"/>
  <c r="Q838" i="1"/>
  <c r="Q837" i="1"/>
  <c r="Q836" i="1"/>
  <c r="Q830" i="1"/>
  <c r="Q829" i="1"/>
  <c r="Q828" i="1"/>
  <c r="Q835" i="1"/>
  <c r="Q834" i="1"/>
  <c r="Q833" i="1"/>
  <c r="Q831" i="1"/>
  <c r="Q832" i="1"/>
  <c r="Q23" i="1"/>
  <c r="Q27" i="1"/>
  <c r="Q28" i="1"/>
  <c r="Q29" i="1"/>
  <c r="Q30" i="1"/>
  <c r="Q32" i="1"/>
  <c r="Q33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5" i="1"/>
  <c r="Q56" i="1"/>
  <c r="Q57" i="1"/>
  <c r="Q58" i="1"/>
  <c r="Q59" i="1"/>
  <c r="Q60" i="1"/>
  <c r="Q61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6" i="1"/>
  <c r="Q577" i="1"/>
  <c r="Q578" i="1"/>
  <c r="Q579" i="1"/>
  <c r="Q580" i="1"/>
  <c r="Q581" i="1"/>
  <c r="Q582" i="1"/>
  <c r="Q584" i="1"/>
  <c r="Q585" i="1"/>
  <c r="Q586" i="1"/>
  <c r="Q587" i="1"/>
  <c r="Q589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700" i="1"/>
  <c r="Q701" i="1"/>
  <c r="Q702" i="1"/>
  <c r="Q703" i="1"/>
  <c r="Q704" i="1"/>
  <c r="Q705" i="1"/>
  <c r="Q706" i="1"/>
  <c r="Q707" i="1"/>
  <c r="Q708" i="1"/>
  <c r="Q709" i="1"/>
  <c r="Q710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6" i="1"/>
  <c r="Q817" i="1"/>
  <c r="Q818" i="1"/>
  <c r="Q819" i="1"/>
  <c r="Q820" i="1"/>
  <c r="Q821" i="1"/>
  <c r="Q822" i="1"/>
  <c r="U843" i="1" l="1"/>
  <c r="V843" i="1"/>
  <c r="V847" i="1"/>
  <c r="U847" i="1"/>
  <c r="U842" i="1"/>
  <c r="X821" i="1"/>
  <c r="X812" i="1"/>
  <c r="X804" i="1"/>
  <c r="X798" i="1"/>
  <c r="X786" i="1"/>
  <c r="X778" i="1"/>
  <c r="X770" i="1"/>
  <c r="X762" i="1"/>
  <c r="X754" i="1"/>
  <c r="X742" i="1"/>
  <c r="X730" i="1"/>
  <c r="X718" i="1"/>
  <c r="X709" i="1"/>
  <c r="X696" i="1"/>
  <c r="X684" i="1"/>
  <c r="X671" i="1"/>
  <c r="X662" i="1"/>
  <c r="X658" i="1"/>
  <c r="X650" i="1"/>
  <c r="X646" i="1"/>
  <c r="X638" i="1"/>
  <c r="X631" i="1"/>
  <c r="X623" i="1"/>
  <c r="X619" i="1"/>
  <c r="X610" i="1"/>
  <c r="X606" i="1"/>
  <c r="X598" i="1"/>
  <c r="X594" i="1"/>
  <c r="X584" i="1"/>
  <c r="X579" i="1"/>
  <c r="X570" i="1"/>
  <c r="X562" i="1"/>
  <c r="X558" i="1"/>
  <c r="X550" i="1"/>
  <c r="X542" i="1"/>
  <c r="X534" i="1"/>
  <c r="X522" i="1"/>
  <c r="X514" i="1"/>
  <c r="X502" i="1"/>
  <c r="X494" i="1"/>
  <c r="X482" i="1"/>
  <c r="X474" i="1"/>
  <c r="X466" i="1"/>
  <c r="X454" i="1"/>
  <c r="X445" i="1"/>
  <c r="X437" i="1"/>
  <c r="X429" i="1"/>
  <c r="X421" i="1"/>
  <c r="X413" i="1"/>
  <c r="X405" i="1"/>
  <c r="X397" i="1"/>
  <c r="X393" i="1"/>
  <c r="X385" i="1"/>
  <c r="X377" i="1"/>
  <c r="X369" i="1"/>
  <c r="X361" i="1"/>
  <c r="X353" i="1"/>
  <c r="X345" i="1"/>
  <c r="X337" i="1"/>
  <c r="X329" i="1"/>
  <c r="X321" i="1"/>
  <c r="X317" i="1"/>
  <c r="X309" i="1"/>
  <c r="X301" i="1"/>
  <c r="X297" i="1"/>
  <c r="X289" i="1"/>
  <c r="X281" i="1"/>
  <c r="X278" i="1"/>
  <c r="X270" i="1"/>
  <c r="X262" i="1"/>
  <c r="X254" i="1"/>
  <c r="X250" i="1"/>
  <c r="X242" i="1"/>
  <c r="X234" i="1"/>
  <c r="X226" i="1"/>
  <c r="X218" i="1"/>
  <c r="X210" i="1"/>
  <c r="X198" i="1"/>
  <c r="X190" i="1"/>
  <c r="X182" i="1"/>
  <c r="X178" i="1"/>
  <c r="X170" i="1"/>
  <c r="X162" i="1"/>
  <c r="X154" i="1"/>
  <c r="X146" i="1"/>
  <c r="X138" i="1"/>
  <c r="X126" i="1"/>
  <c r="X118" i="1"/>
  <c r="X110" i="1"/>
  <c r="X102" i="1"/>
  <c r="X94" i="1"/>
  <c r="X90" i="1"/>
  <c r="X82" i="1"/>
  <c r="X74" i="1"/>
  <c r="X66" i="1"/>
  <c r="X57" i="1"/>
  <c r="X48" i="1"/>
  <c r="X40" i="1"/>
  <c r="X28" i="1"/>
  <c r="X828" i="1"/>
  <c r="X24" i="1"/>
  <c r="X816" i="1"/>
  <c r="X807" i="1"/>
  <c r="X789" i="1"/>
  <c r="X781" i="1"/>
  <c r="X773" i="1"/>
  <c r="X765" i="1"/>
  <c r="X761" i="1"/>
  <c r="X753" i="1"/>
  <c r="X745" i="1"/>
  <c r="X737" i="1"/>
  <c r="X729" i="1"/>
  <c r="X721" i="1"/>
  <c r="X713" i="1"/>
  <c r="X704" i="1"/>
  <c r="X695" i="1"/>
  <c r="X687" i="1"/>
  <c r="X679" i="1"/>
  <c r="X670" i="1"/>
  <c r="X661" i="1"/>
  <c r="X653" i="1"/>
  <c r="X649" i="1"/>
  <c r="X641" i="1"/>
  <c r="X630" i="1"/>
  <c r="X622" i="1"/>
  <c r="X613" i="1"/>
  <c r="X609" i="1"/>
  <c r="X601" i="1"/>
  <c r="X597" i="1"/>
  <c r="X587" i="1"/>
  <c r="X578" i="1"/>
  <c r="X569" i="1"/>
  <c r="X561" i="1"/>
  <c r="X557" i="1"/>
  <c r="X549" i="1"/>
  <c r="X541" i="1"/>
  <c r="X537" i="1"/>
  <c r="X529" i="1"/>
  <c r="X521" i="1"/>
  <c r="X513" i="1"/>
  <c r="X505" i="1"/>
  <c r="X501" i="1"/>
  <c r="X493" i="1"/>
  <c r="X485" i="1"/>
  <c r="X477" i="1"/>
  <c r="X465" i="1"/>
  <c r="X453" i="1"/>
  <c r="X444" i="1"/>
  <c r="X432" i="1"/>
  <c r="X424" i="1"/>
  <c r="X416" i="1"/>
  <c r="X404" i="1"/>
  <c r="X392" i="1"/>
  <c r="X384" i="1"/>
  <c r="X372" i="1"/>
  <c r="X364" i="1"/>
  <c r="X356" i="1"/>
  <c r="X344" i="1"/>
  <c r="X336" i="1"/>
  <c r="X328" i="1"/>
  <c r="X320" i="1"/>
  <c r="X312" i="1"/>
  <c r="X304" i="1"/>
  <c r="X292" i="1"/>
  <c r="X284" i="1"/>
  <c r="X277" i="1"/>
  <c r="X269" i="1"/>
  <c r="X261" i="1"/>
  <c r="X253" i="1"/>
  <c r="X249" i="1"/>
  <c r="X241" i="1"/>
  <c r="X237" i="1"/>
  <c r="X233" i="1"/>
  <c r="X225" i="1"/>
  <c r="X221" i="1"/>
  <c r="X217" i="1"/>
  <c r="X213" i="1"/>
  <c r="X209" i="1"/>
  <c r="X201" i="1"/>
  <c r="X197" i="1"/>
  <c r="X193" i="1"/>
  <c r="X189" i="1"/>
  <c r="X185" i="1"/>
  <c r="X181" i="1"/>
  <c r="X177" i="1"/>
  <c r="X173" i="1"/>
  <c r="X169" i="1"/>
  <c r="X165" i="1"/>
  <c r="X161" i="1"/>
  <c r="X153" i="1"/>
  <c r="X149" i="1"/>
  <c r="X145" i="1"/>
  <c r="X141" i="1"/>
  <c r="X137" i="1"/>
  <c r="X133" i="1"/>
  <c r="X129" i="1"/>
  <c r="X125" i="1"/>
  <c r="X121" i="1"/>
  <c r="X117" i="1"/>
  <c r="X113" i="1"/>
  <c r="X109" i="1"/>
  <c r="X105" i="1"/>
  <c r="X101" i="1"/>
  <c r="X97" i="1"/>
  <c r="X93" i="1"/>
  <c r="X89" i="1"/>
  <c r="X85" i="1"/>
  <c r="X81" i="1"/>
  <c r="X77" i="1"/>
  <c r="X73" i="1"/>
  <c r="X69" i="1"/>
  <c r="X65" i="1"/>
  <c r="X60" i="1"/>
  <c r="X56" i="1"/>
  <c r="X51" i="1"/>
  <c r="X47" i="1"/>
  <c r="X43" i="1"/>
  <c r="X39" i="1"/>
  <c r="X32" i="1"/>
  <c r="X27" i="1"/>
  <c r="X833" i="1"/>
  <c r="V833" i="1" s="1"/>
  <c r="X829" i="1"/>
  <c r="X838" i="1"/>
  <c r="AB838" i="1" s="1"/>
  <c r="X814" i="1"/>
  <c r="X796" i="1"/>
  <c r="X776" i="1"/>
  <c r="X756" i="1"/>
  <c r="X736" i="1"/>
  <c r="X720" i="1"/>
  <c r="X707" i="1"/>
  <c r="X690" i="1"/>
  <c r="X686" i="1"/>
  <c r="X678" i="1"/>
  <c r="X673" i="1"/>
  <c r="X669" i="1"/>
  <c r="X665" i="1"/>
  <c r="X660" i="1"/>
  <c r="X656" i="1"/>
  <c r="X652" i="1"/>
  <c r="X648" i="1"/>
  <c r="X644" i="1"/>
  <c r="X640" i="1"/>
  <c r="X636" i="1"/>
  <c r="X629" i="1"/>
  <c r="X625" i="1"/>
  <c r="X621" i="1"/>
  <c r="X617" i="1"/>
  <c r="X612" i="1"/>
  <c r="X608" i="1"/>
  <c r="X604" i="1"/>
  <c r="X600" i="1"/>
  <c r="X596" i="1"/>
  <c r="X592" i="1"/>
  <c r="X586" i="1"/>
  <c r="X581" i="1"/>
  <c r="X577" i="1"/>
  <c r="X572" i="1"/>
  <c r="X568" i="1"/>
  <c r="X564" i="1"/>
  <c r="X560" i="1"/>
  <c r="X556" i="1"/>
  <c r="X552" i="1"/>
  <c r="X548" i="1"/>
  <c r="X544" i="1"/>
  <c r="X540" i="1"/>
  <c r="X536" i="1"/>
  <c r="X532" i="1"/>
  <c r="X528" i="1"/>
  <c r="X524" i="1"/>
  <c r="X520" i="1"/>
  <c r="X516" i="1"/>
  <c r="X512" i="1"/>
  <c r="X508" i="1"/>
  <c r="X504" i="1"/>
  <c r="X500" i="1"/>
  <c r="X496" i="1"/>
  <c r="X492" i="1"/>
  <c r="X488" i="1"/>
  <c r="X484" i="1"/>
  <c r="X480" i="1"/>
  <c r="X476" i="1"/>
  <c r="X472" i="1"/>
  <c r="X468" i="1"/>
  <c r="X464" i="1"/>
  <c r="X460" i="1"/>
  <c r="X456" i="1"/>
  <c r="X452" i="1"/>
  <c r="X448" i="1"/>
  <c r="X443" i="1"/>
  <c r="X439" i="1"/>
  <c r="X435" i="1"/>
  <c r="X431" i="1"/>
  <c r="X427" i="1"/>
  <c r="X423" i="1"/>
  <c r="X419" i="1"/>
  <c r="X415" i="1"/>
  <c r="X411" i="1"/>
  <c r="X407" i="1"/>
  <c r="X403" i="1"/>
  <c r="X399" i="1"/>
  <c r="X395" i="1"/>
  <c r="X391" i="1"/>
  <c r="X387" i="1"/>
  <c r="X383" i="1"/>
  <c r="X379" i="1"/>
  <c r="X375" i="1"/>
  <c r="X371" i="1"/>
  <c r="X367" i="1"/>
  <c r="X363" i="1"/>
  <c r="X359" i="1"/>
  <c r="X355" i="1"/>
  <c r="X351" i="1"/>
  <c r="X347" i="1"/>
  <c r="X343" i="1"/>
  <c r="X339" i="1"/>
  <c r="X335" i="1"/>
  <c r="X331" i="1"/>
  <c r="X327" i="1"/>
  <c r="X323" i="1"/>
  <c r="X319" i="1"/>
  <c r="X315" i="1"/>
  <c r="X311" i="1"/>
  <c r="X307" i="1"/>
  <c r="X303" i="1"/>
  <c r="X299" i="1"/>
  <c r="X295" i="1"/>
  <c r="X291" i="1"/>
  <c r="X287" i="1"/>
  <c r="X283" i="1"/>
  <c r="X279" i="1"/>
  <c r="X276" i="1"/>
  <c r="X272" i="1"/>
  <c r="X268" i="1"/>
  <c r="X264" i="1"/>
  <c r="X260" i="1"/>
  <c r="X256" i="1"/>
  <c r="X252" i="1"/>
  <c r="X248" i="1"/>
  <c r="X244" i="1"/>
  <c r="X240" i="1"/>
  <c r="X236" i="1"/>
  <c r="X232" i="1"/>
  <c r="X228" i="1"/>
  <c r="X224" i="1"/>
  <c r="X220" i="1"/>
  <c r="X216" i="1"/>
  <c r="X212" i="1"/>
  <c r="X208" i="1"/>
  <c r="X204" i="1"/>
  <c r="X200" i="1"/>
  <c r="X196" i="1"/>
  <c r="X192" i="1"/>
  <c r="X188" i="1"/>
  <c r="X184" i="1"/>
  <c r="X180" i="1"/>
  <c r="X176" i="1"/>
  <c r="X172" i="1"/>
  <c r="X168" i="1"/>
  <c r="X164" i="1"/>
  <c r="X160" i="1"/>
  <c r="X156" i="1"/>
  <c r="X152" i="1"/>
  <c r="X148" i="1"/>
  <c r="X144" i="1"/>
  <c r="X140" i="1"/>
  <c r="X136" i="1"/>
  <c r="X132" i="1"/>
  <c r="X128" i="1"/>
  <c r="X124" i="1"/>
  <c r="X120" i="1"/>
  <c r="X116" i="1"/>
  <c r="X112" i="1"/>
  <c r="X108" i="1"/>
  <c r="X104" i="1"/>
  <c r="X100" i="1"/>
  <c r="X96" i="1"/>
  <c r="X92" i="1"/>
  <c r="X88" i="1"/>
  <c r="X84" i="1"/>
  <c r="X80" i="1"/>
  <c r="X76" i="1"/>
  <c r="X72" i="1"/>
  <c r="X68" i="1"/>
  <c r="X64" i="1"/>
  <c r="X59" i="1"/>
  <c r="X55" i="1"/>
  <c r="X50" i="1"/>
  <c r="X46" i="1"/>
  <c r="X42" i="1"/>
  <c r="X38" i="1"/>
  <c r="X30" i="1"/>
  <c r="X23" i="1"/>
  <c r="X834" i="1"/>
  <c r="AB834" i="1" s="1"/>
  <c r="X830" i="1"/>
  <c r="X840" i="1"/>
  <c r="U840" i="1" s="1"/>
  <c r="X817" i="1"/>
  <c r="X808" i="1"/>
  <c r="X794" i="1"/>
  <c r="X790" i="1"/>
  <c r="X782" i="1"/>
  <c r="X774" i="1"/>
  <c r="X766" i="1"/>
  <c r="X758" i="1"/>
  <c r="X750" i="1"/>
  <c r="X746" i="1"/>
  <c r="X738" i="1"/>
  <c r="X734" i="1"/>
  <c r="X726" i="1"/>
  <c r="X722" i="1"/>
  <c r="X714" i="1"/>
  <c r="X705" i="1"/>
  <c r="X701" i="1"/>
  <c r="X692" i="1"/>
  <c r="X688" i="1"/>
  <c r="X680" i="1"/>
  <c r="X675" i="1"/>
  <c r="X667" i="1"/>
  <c r="X654" i="1"/>
  <c r="X642" i="1"/>
  <c r="X627" i="1"/>
  <c r="X614" i="1"/>
  <c r="X602" i="1"/>
  <c r="X589" i="1"/>
  <c r="X574" i="1"/>
  <c r="X566" i="1"/>
  <c r="X554" i="1"/>
  <c r="X546" i="1"/>
  <c r="X538" i="1"/>
  <c r="X530" i="1"/>
  <c r="X526" i="1"/>
  <c r="X518" i="1"/>
  <c r="X510" i="1"/>
  <c r="X506" i="1"/>
  <c r="X498" i="1"/>
  <c r="X490" i="1"/>
  <c r="X486" i="1"/>
  <c r="X478" i="1"/>
  <c r="X470" i="1"/>
  <c r="X462" i="1"/>
  <c r="X458" i="1"/>
  <c r="X450" i="1"/>
  <c r="X441" i="1"/>
  <c r="X433" i="1"/>
  <c r="X425" i="1"/>
  <c r="X417" i="1"/>
  <c r="X409" i="1"/>
  <c r="X401" i="1"/>
  <c r="X389" i="1"/>
  <c r="X381" i="1"/>
  <c r="X373" i="1"/>
  <c r="X365" i="1"/>
  <c r="X357" i="1"/>
  <c r="X349" i="1"/>
  <c r="X341" i="1"/>
  <c r="X333" i="1"/>
  <c r="X325" i="1"/>
  <c r="X313" i="1"/>
  <c r="X305" i="1"/>
  <c r="X293" i="1"/>
  <c r="X285" i="1"/>
  <c r="X274" i="1"/>
  <c r="X266" i="1"/>
  <c r="X258" i="1"/>
  <c r="X246" i="1"/>
  <c r="X238" i="1"/>
  <c r="X230" i="1"/>
  <c r="X222" i="1"/>
  <c r="X214" i="1"/>
  <c r="X206" i="1"/>
  <c r="X202" i="1"/>
  <c r="X194" i="1"/>
  <c r="X186" i="1"/>
  <c r="X174" i="1"/>
  <c r="X166" i="1"/>
  <c r="X158" i="1"/>
  <c r="X150" i="1"/>
  <c r="X142" i="1"/>
  <c r="X134" i="1"/>
  <c r="X130" i="1"/>
  <c r="X122" i="1"/>
  <c r="X114" i="1"/>
  <c r="X106" i="1"/>
  <c r="X98" i="1"/>
  <c r="X86" i="1"/>
  <c r="X78" i="1"/>
  <c r="X70" i="1"/>
  <c r="X61" i="1"/>
  <c r="X52" i="1"/>
  <c r="X44" i="1"/>
  <c r="X33" i="1"/>
  <c r="X831" i="1"/>
  <c r="X837" i="1"/>
  <c r="AB837" i="1" s="1"/>
  <c r="X820" i="1"/>
  <c r="X811" i="1"/>
  <c r="X803" i="1"/>
  <c r="X797" i="1"/>
  <c r="X793" i="1"/>
  <c r="X785" i="1"/>
  <c r="X777" i="1"/>
  <c r="X769" i="1"/>
  <c r="X757" i="1"/>
  <c r="X749" i="1"/>
  <c r="X741" i="1"/>
  <c r="X733" i="1"/>
  <c r="X725" i="1"/>
  <c r="X717" i="1"/>
  <c r="X708" i="1"/>
  <c r="X700" i="1"/>
  <c r="X691" i="1"/>
  <c r="X683" i="1"/>
  <c r="X674" i="1"/>
  <c r="X666" i="1"/>
  <c r="X657" i="1"/>
  <c r="X645" i="1"/>
  <c r="X637" i="1"/>
  <c r="X626" i="1"/>
  <c r="X618" i="1"/>
  <c r="X605" i="1"/>
  <c r="X593" i="1"/>
  <c r="X582" i="1"/>
  <c r="X573" i="1"/>
  <c r="X565" i="1"/>
  <c r="X553" i="1"/>
  <c r="X545" i="1"/>
  <c r="X533" i="1"/>
  <c r="X525" i="1"/>
  <c r="X517" i="1"/>
  <c r="X509" i="1"/>
  <c r="X497" i="1"/>
  <c r="X489" i="1"/>
  <c r="X481" i="1"/>
  <c r="X473" i="1"/>
  <c r="X469" i="1"/>
  <c r="X461" i="1"/>
  <c r="X457" i="1"/>
  <c r="X449" i="1"/>
  <c r="X440" i="1"/>
  <c r="X436" i="1"/>
  <c r="X428" i="1"/>
  <c r="X420" i="1"/>
  <c r="X412" i="1"/>
  <c r="X408" i="1"/>
  <c r="X400" i="1"/>
  <c r="X396" i="1"/>
  <c r="X388" i="1"/>
  <c r="X380" i="1"/>
  <c r="X376" i="1"/>
  <c r="X368" i="1"/>
  <c r="X360" i="1"/>
  <c r="X352" i="1"/>
  <c r="X348" i="1"/>
  <c r="X340" i="1"/>
  <c r="X332" i="1"/>
  <c r="X324" i="1"/>
  <c r="X316" i="1"/>
  <c r="X308" i="1"/>
  <c r="X300" i="1"/>
  <c r="X296" i="1"/>
  <c r="X288" i="1"/>
  <c r="X280" i="1"/>
  <c r="X273" i="1"/>
  <c r="X265" i="1"/>
  <c r="X257" i="1"/>
  <c r="X245" i="1"/>
  <c r="X229" i="1"/>
  <c r="X205" i="1"/>
  <c r="X157" i="1"/>
  <c r="X819" i="1"/>
  <c r="X810" i="1"/>
  <c r="X806" i="1"/>
  <c r="X802" i="1"/>
  <c r="X800" i="1"/>
  <c r="X792" i="1"/>
  <c r="X788" i="1"/>
  <c r="X784" i="1"/>
  <c r="X780" i="1"/>
  <c r="X772" i="1"/>
  <c r="X768" i="1"/>
  <c r="X764" i="1"/>
  <c r="X760" i="1"/>
  <c r="X752" i="1"/>
  <c r="X748" i="1"/>
  <c r="X744" i="1"/>
  <c r="X740" i="1"/>
  <c r="X732" i="1"/>
  <c r="X728" i="1"/>
  <c r="X724" i="1"/>
  <c r="X716" i="1"/>
  <c r="X712" i="1"/>
  <c r="X703" i="1"/>
  <c r="X694" i="1"/>
  <c r="X682" i="1"/>
  <c r="X822" i="1"/>
  <c r="X818" i="1"/>
  <c r="X813" i="1"/>
  <c r="X809" i="1"/>
  <c r="X805" i="1"/>
  <c r="X801" i="1"/>
  <c r="X799" i="1"/>
  <c r="X795" i="1"/>
  <c r="X791" i="1"/>
  <c r="X787" i="1"/>
  <c r="X783" i="1"/>
  <c r="X779" i="1"/>
  <c r="X775" i="1"/>
  <c r="X771" i="1"/>
  <c r="X767" i="1"/>
  <c r="X763" i="1"/>
  <c r="X759" i="1"/>
  <c r="X755" i="1"/>
  <c r="X751" i="1"/>
  <c r="X747" i="1"/>
  <c r="X743" i="1"/>
  <c r="X739" i="1"/>
  <c r="X735" i="1"/>
  <c r="X731" i="1"/>
  <c r="X727" i="1"/>
  <c r="X723" i="1"/>
  <c r="X719" i="1"/>
  <c r="X715" i="1"/>
  <c r="X710" i="1"/>
  <c r="X706" i="1"/>
  <c r="X702" i="1"/>
  <c r="X697" i="1"/>
  <c r="X693" i="1"/>
  <c r="X689" i="1"/>
  <c r="X685" i="1"/>
  <c r="X681" i="1"/>
  <c r="X676" i="1"/>
  <c r="X672" i="1"/>
  <c r="X668" i="1"/>
  <c r="X664" i="1"/>
  <c r="X659" i="1"/>
  <c r="X655" i="1"/>
  <c r="X651" i="1"/>
  <c r="X647" i="1"/>
  <c r="X643" i="1"/>
  <c r="X639" i="1"/>
  <c r="X635" i="1"/>
  <c r="X628" i="1"/>
  <c r="X624" i="1"/>
  <c r="X620" i="1"/>
  <c r="X615" i="1"/>
  <c r="X611" i="1"/>
  <c r="X607" i="1"/>
  <c r="X603" i="1"/>
  <c r="X599" i="1"/>
  <c r="X595" i="1"/>
  <c r="X591" i="1"/>
  <c r="X585" i="1"/>
  <c r="X580" i="1"/>
  <c r="X576" i="1"/>
  <c r="X571" i="1"/>
  <c r="X567" i="1"/>
  <c r="X563" i="1"/>
  <c r="X559" i="1"/>
  <c r="X555" i="1"/>
  <c r="X551" i="1"/>
  <c r="X547" i="1"/>
  <c r="X543" i="1"/>
  <c r="X539" i="1"/>
  <c r="X535" i="1"/>
  <c r="X531" i="1"/>
  <c r="X527" i="1"/>
  <c r="X523" i="1"/>
  <c r="X519" i="1"/>
  <c r="X515" i="1"/>
  <c r="X511" i="1"/>
  <c r="X507" i="1"/>
  <c r="X503" i="1"/>
  <c r="X499" i="1"/>
  <c r="X495" i="1"/>
  <c r="X491" i="1"/>
  <c r="X487" i="1"/>
  <c r="X483" i="1"/>
  <c r="X479" i="1"/>
  <c r="X475" i="1"/>
  <c r="X471" i="1"/>
  <c r="X467" i="1"/>
  <c r="X463" i="1"/>
  <c r="X459" i="1"/>
  <c r="X455" i="1"/>
  <c r="X451" i="1"/>
  <c r="X447" i="1"/>
  <c r="X442" i="1"/>
  <c r="X438" i="1"/>
  <c r="X434" i="1"/>
  <c r="X430" i="1"/>
  <c r="X426" i="1"/>
  <c r="X422" i="1"/>
  <c r="X418" i="1"/>
  <c r="X414" i="1"/>
  <c r="X410" i="1"/>
  <c r="X406" i="1"/>
  <c r="X402" i="1"/>
  <c r="X398" i="1"/>
  <c r="X394" i="1"/>
  <c r="X390" i="1"/>
  <c r="X386" i="1"/>
  <c r="X382" i="1"/>
  <c r="X378" i="1"/>
  <c r="X374" i="1"/>
  <c r="X370" i="1"/>
  <c r="X366" i="1"/>
  <c r="X362" i="1"/>
  <c r="X358" i="1"/>
  <c r="X354" i="1"/>
  <c r="X350" i="1"/>
  <c r="X346" i="1"/>
  <c r="X342" i="1"/>
  <c r="X338" i="1"/>
  <c r="X334" i="1"/>
  <c r="X330" i="1"/>
  <c r="X326" i="1"/>
  <c r="X322" i="1"/>
  <c r="X318" i="1"/>
  <c r="X314" i="1"/>
  <c r="X310" i="1"/>
  <c r="X306" i="1"/>
  <c r="X302" i="1"/>
  <c r="X298" i="1"/>
  <c r="X294" i="1"/>
  <c r="X290" i="1"/>
  <c r="X286" i="1"/>
  <c r="X282" i="1"/>
  <c r="X275" i="1"/>
  <c r="X271" i="1"/>
  <c r="X267" i="1"/>
  <c r="X263" i="1"/>
  <c r="X259" i="1"/>
  <c r="X255" i="1"/>
  <c r="X251" i="1"/>
  <c r="X247" i="1"/>
  <c r="X243" i="1"/>
  <c r="X239" i="1"/>
  <c r="X235" i="1"/>
  <c r="X231" i="1"/>
  <c r="X227" i="1"/>
  <c r="X223" i="1"/>
  <c r="X219" i="1"/>
  <c r="X215" i="1"/>
  <c r="X211" i="1"/>
  <c r="X207" i="1"/>
  <c r="X203" i="1"/>
  <c r="X199" i="1"/>
  <c r="X195" i="1"/>
  <c r="X191" i="1"/>
  <c r="X187" i="1"/>
  <c r="X183" i="1"/>
  <c r="X179" i="1"/>
  <c r="X175" i="1"/>
  <c r="X171" i="1"/>
  <c r="X167" i="1"/>
  <c r="X163" i="1"/>
  <c r="X159" i="1"/>
  <c r="X155" i="1"/>
  <c r="X151" i="1"/>
  <c r="X147" i="1"/>
  <c r="X143" i="1"/>
  <c r="X139" i="1"/>
  <c r="X135" i="1"/>
  <c r="X131" i="1"/>
  <c r="X127" i="1"/>
  <c r="X123" i="1"/>
  <c r="X119" i="1"/>
  <c r="X115" i="1"/>
  <c r="X111" i="1"/>
  <c r="X107" i="1"/>
  <c r="X103" i="1"/>
  <c r="X99" i="1"/>
  <c r="X95" i="1"/>
  <c r="X91" i="1"/>
  <c r="X87" i="1"/>
  <c r="X83" i="1"/>
  <c r="X79" i="1"/>
  <c r="X75" i="1"/>
  <c r="X71" i="1"/>
  <c r="X67" i="1"/>
  <c r="X63" i="1"/>
  <c r="X58" i="1"/>
  <c r="X53" i="1"/>
  <c r="X49" i="1"/>
  <c r="X45" i="1"/>
  <c r="X41" i="1"/>
  <c r="X37" i="1"/>
  <c r="X29" i="1"/>
  <c r="X832" i="1"/>
  <c r="AB832" i="1" s="1"/>
  <c r="X835" i="1"/>
  <c r="X836" i="1"/>
  <c r="X839" i="1"/>
  <c r="V839" i="1" s="1"/>
  <c r="V842" i="1"/>
  <c r="Q864" i="1"/>
  <c r="M864" i="1"/>
  <c r="T28" i="1"/>
  <c r="T32" i="1"/>
  <c r="T40" i="1"/>
  <c r="T44" i="1"/>
  <c r="T48" i="1"/>
  <c r="T52" i="1"/>
  <c r="T72" i="1"/>
  <c r="T103" i="1"/>
  <c r="T131" i="1"/>
  <c r="T222" i="1"/>
  <c r="R254" i="1"/>
  <c r="R258" i="1"/>
  <c r="R273" i="1"/>
  <c r="R276" i="1"/>
  <c r="T300" i="1"/>
  <c r="R316" i="1"/>
  <c r="R324" i="1"/>
  <c r="R332" i="1"/>
  <c r="R340" i="1"/>
  <c r="R348" i="1"/>
  <c r="R352" i="1"/>
  <c r="T364" i="1"/>
  <c r="T368" i="1"/>
  <c r="T425" i="1"/>
  <c r="R437" i="1"/>
  <c r="T438" i="1"/>
  <c r="T441" i="1"/>
  <c r="T453" i="1"/>
  <c r="R454" i="1"/>
  <c r="R457" i="1"/>
  <c r="R480" i="1"/>
  <c r="T492" i="1"/>
  <c r="R510" i="1"/>
  <c r="T515" i="1"/>
  <c r="R530" i="1"/>
  <c r="R543" i="1"/>
  <c r="R557" i="1"/>
  <c r="T561" i="1"/>
  <c r="R573" i="1"/>
  <c r="U573" i="1" s="1"/>
  <c r="T574" i="1"/>
  <c r="R589" i="1"/>
  <c r="R593" i="1"/>
  <c r="R606" i="1"/>
  <c r="R621" i="1"/>
  <c r="R672" i="1"/>
  <c r="R684" i="1"/>
  <c r="R723" i="1"/>
  <c r="R724" i="1"/>
  <c r="T727" i="1"/>
  <c r="R731" i="1"/>
  <c r="T754" i="1"/>
  <c r="R758" i="1"/>
  <c r="T766" i="1"/>
  <c r="T778" i="1"/>
  <c r="R787" i="1"/>
  <c r="R790" i="1"/>
  <c r="T798" i="1"/>
  <c r="R816" i="1"/>
  <c r="X864" i="1" l="1"/>
  <c r="U457" i="1"/>
  <c r="V457" i="1" s="1"/>
  <c r="AB457" i="1" s="1"/>
  <c r="U837" i="1"/>
  <c r="U543" i="1"/>
  <c r="V543" i="1" s="1"/>
  <c r="Y543" i="1" s="1"/>
  <c r="U621" i="1"/>
  <c r="V621" i="1" s="1"/>
  <c r="Y621" i="1" s="1"/>
  <c r="U340" i="1"/>
  <c r="V340" i="1" s="1"/>
  <c r="Y340" i="1" s="1"/>
  <c r="U332" i="1"/>
  <c r="V332" i="1" s="1"/>
  <c r="AA332" i="1" s="1"/>
  <c r="U731" i="1"/>
  <c r="V731" i="1" s="1"/>
  <c r="U276" i="1"/>
  <c r="V276" i="1" s="1"/>
  <c r="Y276" i="1" s="1"/>
  <c r="U348" i="1"/>
  <c r="V348" i="1" s="1"/>
  <c r="Y348" i="1" s="1"/>
  <c r="V838" i="1"/>
  <c r="U480" i="1"/>
  <c r="V480" i="1" s="1"/>
  <c r="AB480" i="1" s="1"/>
  <c r="U593" i="1"/>
  <c r="U838" i="1"/>
  <c r="V573" i="1"/>
  <c r="AA573" i="1" s="1"/>
  <c r="U816" i="1"/>
  <c r="V816" i="1" s="1"/>
  <c r="AA816" i="1" s="1"/>
  <c r="V832" i="1"/>
  <c r="U758" i="1"/>
  <c r="V758" i="1" s="1"/>
  <c r="AB758" i="1" s="1"/>
  <c r="U790" i="1"/>
  <c r="V790" i="1" s="1"/>
  <c r="AB790" i="1" s="1"/>
  <c r="U834" i="1"/>
  <c r="U832" i="1"/>
  <c r="V837" i="1"/>
  <c r="V834" i="1"/>
  <c r="AB836" i="1"/>
  <c r="U836" i="1"/>
  <c r="V836" i="1"/>
  <c r="U724" i="1"/>
  <c r="V724" i="1" s="1"/>
  <c r="AB830" i="1"/>
  <c r="U830" i="1"/>
  <c r="U672" i="1"/>
  <c r="V672" i="1" s="1"/>
  <c r="AB672" i="1" s="1"/>
  <c r="AB835" i="1"/>
  <c r="U835" i="1"/>
  <c r="V835" i="1"/>
  <c r="U273" i="1"/>
  <c r="V273" i="1" s="1"/>
  <c r="AB273" i="1" s="1"/>
  <c r="U510" i="1"/>
  <c r="V510" i="1" s="1"/>
  <c r="U589" i="1"/>
  <c r="V589" i="1" s="1"/>
  <c r="AB589" i="1" s="1"/>
  <c r="U684" i="1"/>
  <c r="V684" i="1" s="1"/>
  <c r="AB684" i="1" s="1"/>
  <c r="AB839" i="1"/>
  <c r="U839" i="1"/>
  <c r="U352" i="1"/>
  <c r="V352" i="1" s="1"/>
  <c r="AB352" i="1" s="1"/>
  <c r="U437" i="1"/>
  <c r="V437" i="1" s="1"/>
  <c r="AB437" i="1" s="1"/>
  <c r="AB828" i="1"/>
  <c r="V828" i="1"/>
  <c r="U828" i="1"/>
  <c r="U557" i="1"/>
  <c r="V557" i="1" s="1"/>
  <c r="AB557" i="1" s="1"/>
  <c r="U454" i="1"/>
  <c r="V454" i="1" s="1"/>
  <c r="AB454" i="1" s="1"/>
  <c r="AB829" i="1"/>
  <c r="V829" i="1"/>
  <c r="U829" i="1"/>
  <c r="U606" i="1"/>
  <c r="V606" i="1" s="1"/>
  <c r="AB606" i="1" s="1"/>
  <c r="U316" i="1"/>
  <c r="V316" i="1" s="1"/>
  <c r="AA316" i="1" s="1"/>
  <c r="AB831" i="1"/>
  <c r="U831" i="1"/>
  <c r="V831" i="1"/>
  <c r="U258" i="1"/>
  <c r="V258" i="1" s="1"/>
  <c r="U530" i="1"/>
  <c r="V530" i="1" s="1"/>
  <c r="AB530" i="1" s="1"/>
  <c r="V830" i="1"/>
  <c r="AB833" i="1"/>
  <c r="U833" i="1"/>
  <c r="U723" i="1"/>
  <c r="V723" i="1" s="1"/>
  <c r="AB723" i="1" s="1"/>
  <c r="U787" i="1"/>
  <c r="V787" i="1" s="1"/>
  <c r="AB787" i="1" s="1"/>
  <c r="U324" i="1"/>
  <c r="V324" i="1" s="1"/>
  <c r="AB324" i="1" s="1"/>
  <c r="V593" i="1"/>
  <c r="AA593" i="1" s="1"/>
  <c r="AB840" i="1"/>
  <c r="V840" i="1"/>
  <c r="U254" i="1"/>
  <c r="V254" i="1" s="1"/>
  <c r="AB254" i="1" s="1"/>
  <c r="AB276" i="1"/>
  <c r="AA254" i="1"/>
  <c r="T804" i="1"/>
  <c r="R762" i="1"/>
  <c r="U762" i="1" s="1"/>
  <c r="V762" i="1" s="1"/>
  <c r="R739" i="1"/>
  <c r="U739" i="1" s="1"/>
  <c r="V739" i="1" s="1"/>
  <c r="R716" i="1"/>
  <c r="R851" i="1"/>
  <c r="R701" i="1"/>
  <c r="R553" i="1"/>
  <c r="T534" i="1"/>
  <c r="T770" i="1"/>
  <c r="R743" i="1"/>
  <c r="R705" i="1"/>
  <c r="R676" i="1"/>
  <c r="R652" i="1"/>
  <c r="R550" i="1"/>
  <c r="U550" i="1" s="1"/>
  <c r="V550" i="1" s="1"/>
  <c r="T774" i="1"/>
  <c r="T698" i="1"/>
  <c r="R688" i="1"/>
  <c r="R656" i="1"/>
  <c r="R625" i="1"/>
  <c r="R569" i="1"/>
  <c r="R538" i="1"/>
  <c r="U538" i="1" s="1"/>
  <c r="V538" i="1" s="1"/>
  <c r="T809" i="1"/>
  <c r="R763" i="1"/>
  <c r="R699" i="1"/>
  <c r="T622" i="1"/>
  <c r="R414" i="1"/>
  <c r="T379" i="1"/>
  <c r="R365" i="1"/>
  <c r="R305" i="1"/>
  <c r="T833" i="1"/>
  <c r="T843" i="1"/>
  <c r="T445" i="1"/>
  <c r="R429" i="1"/>
  <c r="R417" i="1"/>
  <c r="R413" i="1"/>
  <c r="R397" i="1"/>
  <c r="T381" i="1"/>
  <c r="R378" i="1"/>
  <c r="U378" i="1" s="1"/>
  <c r="V378" i="1" s="1"/>
  <c r="T375" i="1"/>
  <c r="R312" i="1"/>
  <c r="R296" i="1"/>
  <c r="R283" i="1"/>
  <c r="T270" i="1"/>
  <c r="T266" i="1"/>
  <c r="T246" i="1"/>
  <c r="T234" i="1"/>
  <c r="T828" i="1"/>
  <c r="T207" i="1"/>
  <c r="T187" i="1"/>
  <c r="T171" i="1"/>
  <c r="T159" i="1"/>
  <c r="T155" i="1"/>
  <c r="T143" i="1"/>
  <c r="T123" i="1"/>
  <c r="T111" i="1"/>
  <c r="T79" i="1"/>
  <c r="T64" i="1"/>
  <c r="T36" i="1"/>
  <c r="T25" i="1"/>
  <c r="T824" i="1"/>
  <c r="T16" i="1"/>
  <c r="R840" i="1"/>
  <c r="T699" i="1"/>
  <c r="T763" i="1"/>
  <c r="T305" i="1"/>
  <c r="T454" i="1"/>
  <c r="S454" i="1" s="1"/>
  <c r="T312" i="1"/>
  <c r="R465" i="1"/>
  <c r="T107" i="1"/>
  <c r="R385" i="1"/>
  <c r="T254" i="1"/>
  <c r="S254" i="1" s="1"/>
  <c r="R266" i="1"/>
  <c r="R60" i="1"/>
  <c r="R131" i="1"/>
  <c r="U131" i="1" s="1"/>
  <c r="V131" i="1" s="1"/>
  <c r="R222" i="1"/>
  <c r="U222" i="1" s="1"/>
  <c r="V222" i="1" s="1"/>
  <c r="R668" i="1"/>
  <c r="R786" i="1"/>
  <c r="T684" i="1"/>
  <c r="S684" i="1" s="1"/>
  <c r="T625" i="1"/>
  <c r="T378" i="1"/>
  <c r="T87" i="1"/>
  <c r="T195" i="1"/>
  <c r="T344" i="1"/>
  <c r="R847" i="1"/>
  <c r="T385" i="1"/>
  <c r="T258" i="1"/>
  <c r="S258" i="1" s="1"/>
  <c r="R199" i="1"/>
  <c r="R824" i="1"/>
  <c r="R87" i="1"/>
  <c r="R171" i="1"/>
  <c r="U171" i="1" s="1"/>
  <c r="V171" i="1" s="1"/>
  <c r="T724" i="1"/>
  <c r="S724" i="1" s="1"/>
  <c r="T496" i="1"/>
  <c r="R698" i="1"/>
  <c r="T593" i="1"/>
  <c r="S593" i="1" s="1"/>
  <c r="T705" i="1"/>
  <c r="T656" i="1"/>
  <c r="T75" i="1"/>
  <c r="T175" i="1"/>
  <c r="R534" i="1"/>
  <c r="T199" i="1"/>
  <c r="R25" i="1"/>
  <c r="R91" i="1"/>
  <c r="R175" i="1"/>
  <c r="T787" i="1"/>
  <c r="S787" i="1" s="1"/>
  <c r="R445" i="1"/>
  <c r="T553" i="1"/>
  <c r="R637" i="1"/>
  <c r="R754" i="1"/>
  <c r="U754" i="1" s="1"/>
  <c r="V754" i="1" s="1"/>
  <c r="T652" i="1"/>
  <c r="T589" i="1"/>
  <c r="S589" i="1" s="1"/>
  <c r="T409" i="1"/>
  <c r="T847" i="1"/>
  <c r="R605" i="1"/>
  <c r="U605" i="1" s="1"/>
  <c r="V605" i="1" s="1"/>
  <c r="T621" i="1"/>
  <c r="S621" i="1" s="1"/>
  <c r="T688" i="1"/>
  <c r="R360" i="1"/>
  <c r="R401" i="1"/>
  <c r="U401" i="1" s="1"/>
  <c r="V401" i="1" s="1"/>
  <c r="R52" i="1"/>
  <c r="U52" i="1" s="1"/>
  <c r="V52" i="1" s="1"/>
  <c r="R127" i="1"/>
  <c r="R828" i="1"/>
  <c r="T365" i="1"/>
  <c r="R819" i="1"/>
  <c r="T819" i="1"/>
  <c r="T803" i="1"/>
  <c r="R803" i="1"/>
  <c r="T797" i="1"/>
  <c r="R797" i="1"/>
  <c r="T789" i="1"/>
  <c r="R789" i="1"/>
  <c r="U789" i="1" s="1"/>
  <c r="V789" i="1" s="1"/>
  <c r="T781" i="1"/>
  <c r="R781" i="1"/>
  <c r="U781" i="1" s="1"/>
  <c r="V781" i="1" s="1"/>
  <c r="T773" i="1"/>
  <c r="R773" i="1"/>
  <c r="T769" i="1"/>
  <c r="R769" i="1"/>
  <c r="T761" i="1"/>
  <c r="R761" i="1"/>
  <c r="T753" i="1"/>
  <c r="R753" i="1"/>
  <c r="T745" i="1"/>
  <c r="R745" i="1"/>
  <c r="R738" i="1"/>
  <c r="T738" i="1"/>
  <c r="T730" i="1"/>
  <c r="R730" i="1"/>
  <c r="T719" i="1"/>
  <c r="R719" i="1"/>
  <c r="R853" i="1"/>
  <c r="T853" i="1"/>
  <c r="T706" i="1"/>
  <c r="R706" i="1"/>
  <c r="T700" i="1"/>
  <c r="R700" i="1"/>
  <c r="T695" i="1"/>
  <c r="R695" i="1"/>
  <c r="T687" i="1"/>
  <c r="R687" i="1"/>
  <c r="T679" i="1"/>
  <c r="R679" i="1"/>
  <c r="T671" i="1"/>
  <c r="R671" i="1"/>
  <c r="T663" i="1"/>
  <c r="R663" i="1"/>
  <c r="T655" i="1"/>
  <c r="R655" i="1"/>
  <c r="U655" i="1" s="1"/>
  <c r="V655" i="1" s="1"/>
  <c r="T647" i="1"/>
  <c r="R647" i="1"/>
  <c r="R639" i="1"/>
  <c r="T639" i="1"/>
  <c r="T632" i="1"/>
  <c r="R632" i="1"/>
  <c r="T620" i="1"/>
  <c r="R620" i="1"/>
  <c r="T612" i="1"/>
  <c r="R612" i="1"/>
  <c r="R604" i="1"/>
  <c r="T604" i="1"/>
  <c r="T596" i="1"/>
  <c r="R596" i="1"/>
  <c r="T588" i="1"/>
  <c r="R588" i="1"/>
  <c r="R576" i="1"/>
  <c r="T576" i="1"/>
  <c r="T568" i="1"/>
  <c r="R568" i="1"/>
  <c r="T560" i="1"/>
  <c r="R560" i="1"/>
  <c r="U560" i="1" s="1"/>
  <c r="V560" i="1" s="1"/>
  <c r="T545" i="1"/>
  <c r="R545" i="1"/>
  <c r="T537" i="1"/>
  <c r="R537" i="1"/>
  <c r="T529" i="1"/>
  <c r="R529" i="1"/>
  <c r="T522" i="1"/>
  <c r="R522" i="1"/>
  <c r="R517" i="1"/>
  <c r="T517" i="1"/>
  <c r="T509" i="1"/>
  <c r="R509" i="1"/>
  <c r="R499" i="1"/>
  <c r="T499" i="1"/>
  <c r="R491" i="1"/>
  <c r="T491" i="1"/>
  <c r="T483" i="1"/>
  <c r="R483" i="1"/>
  <c r="U483" i="1" s="1"/>
  <c r="V483" i="1" s="1"/>
  <c r="T475" i="1"/>
  <c r="R475" i="1"/>
  <c r="T468" i="1"/>
  <c r="R468" i="1"/>
  <c r="U468" i="1" s="1"/>
  <c r="V468" i="1" s="1"/>
  <c r="T460" i="1"/>
  <c r="R460" i="1"/>
  <c r="T448" i="1"/>
  <c r="R448" i="1"/>
  <c r="T436" i="1"/>
  <c r="R436" i="1"/>
  <c r="T428" i="1"/>
  <c r="R428" i="1"/>
  <c r="T420" i="1"/>
  <c r="R420" i="1"/>
  <c r="R412" i="1"/>
  <c r="T412" i="1"/>
  <c r="T404" i="1"/>
  <c r="R404" i="1"/>
  <c r="T396" i="1"/>
  <c r="R396" i="1"/>
  <c r="T388" i="1"/>
  <c r="R388" i="1"/>
  <c r="T377" i="1"/>
  <c r="R377" i="1"/>
  <c r="U377" i="1" s="1"/>
  <c r="V377" i="1" s="1"/>
  <c r="T371" i="1"/>
  <c r="R371" i="1"/>
  <c r="T363" i="1"/>
  <c r="R363" i="1"/>
  <c r="T355" i="1"/>
  <c r="R355" i="1"/>
  <c r="T347" i="1"/>
  <c r="R347" i="1"/>
  <c r="T339" i="1"/>
  <c r="R339" i="1"/>
  <c r="T327" i="1"/>
  <c r="R327" i="1"/>
  <c r="T319" i="1"/>
  <c r="R319" i="1"/>
  <c r="T311" i="1"/>
  <c r="R311" i="1"/>
  <c r="T299" i="1"/>
  <c r="R299" i="1"/>
  <c r="T291" i="1"/>
  <c r="R291" i="1"/>
  <c r="R285" i="1"/>
  <c r="U285" i="1" s="1"/>
  <c r="V285" i="1" s="1"/>
  <c r="T285" i="1"/>
  <c r="R272" i="1"/>
  <c r="T272" i="1"/>
  <c r="T269" i="1"/>
  <c r="R269" i="1"/>
  <c r="T261" i="1"/>
  <c r="R261" i="1"/>
  <c r="U261" i="1" s="1"/>
  <c r="V261" i="1" s="1"/>
  <c r="T249" i="1"/>
  <c r="R249" i="1"/>
  <c r="U249" i="1" s="1"/>
  <c r="V249" i="1" s="1"/>
  <c r="T241" i="1"/>
  <c r="R241" i="1"/>
  <c r="T233" i="1"/>
  <c r="R233" i="1"/>
  <c r="T225" i="1"/>
  <c r="R225" i="1"/>
  <c r="R221" i="1"/>
  <c r="T221" i="1"/>
  <c r="T210" i="1"/>
  <c r="R210" i="1"/>
  <c r="T202" i="1"/>
  <c r="R202" i="1"/>
  <c r="R194" i="1"/>
  <c r="T194" i="1"/>
  <c r="R182" i="1"/>
  <c r="T182" i="1"/>
  <c r="T174" i="1"/>
  <c r="R174" i="1"/>
  <c r="R166" i="1"/>
  <c r="T166" i="1"/>
  <c r="R158" i="1"/>
  <c r="T158" i="1"/>
  <c r="R150" i="1"/>
  <c r="T150" i="1"/>
  <c r="T138" i="1"/>
  <c r="R138" i="1"/>
  <c r="U138" i="1" s="1"/>
  <c r="V138" i="1" s="1"/>
  <c r="T126" i="1"/>
  <c r="R126" i="1"/>
  <c r="U126" i="1" s="1"/>
  <c r="V126" i="1" s="1"/>
  <c r="T114" i="1"/>
  <c r="R114" i="1"/>
  <c r="T71" i="1"/>
  <c r="R71" i="1"/>
  <c r="R815" i="1"/>
  <c r="T815" i="1"/>
  <c r="T807" i="1"/>
  <c r="R807" i="1"/>
  <c r="T793" i="1"/>
  <c r="R793" i="1"/>
  <c r="R785" i="1"/>
  <c r="T785" i="1"/>
  <c r="T777" i="1"/>
  <c r="R777" i="1"/>
  <c r="T765" i="1"/>
  <c r="R765" i="1"/>
  <c r="R757" i="1"/>
  <c r="T757" i="1"/>
  <c r="T749" i="1"/>
  <c r="R749" i="1"/>
  <c r="U749" i="1" s="1"/>
  <c r="V749" i="1" s="1"/>
  <c r="T742" i="1"/>
  <c r="R742" i="1"/>
  <c r="T734" i="1"/>
  <c r="R734" i="1"/>
  <c r="T726" i="1"/>
  <c r="R726" i="1"/>
  <c r="T722" i="1"/>
  <c r="R722" i="1"/>
  <c r="T715" i="1"/>
  <c r="R715" i="1"/>
  <c r="T710" i="1"/>
  <c r="R710" i="1"/>
  <c r="T704" i="1"/>
  <c r="R704" i="1"/>
  <c r="T848" i="1"/>
  <c r="R848" i="1"/>
  <c r="R691" i="1"/>
  <c r="T691" i="1"/>
  <c r="T683" i="1"/>
  <c r="R683" i="1"/>
  <c r="T675" i="1"/>
  <c r="R675" i="1"/>
  <c r="T667" i="1"/>
  <c r="R667" i="1"/>
  <c r="T659" i="1"/>
  <c r="R659" i="1"/>
  <c r="T651" i="1"/>
  <c r="R651" i="1"/>
  <c r="T643" i="1"/>
  <c r="R643" i="1"/>
  <c r="T636" i="1"/>
  <c r="R636" i="1"/>
  <c r="T628" i="1"/>
  <c r="R628" i="1"/>
  <c r="T624" i="1"/>
  <c r="R624" i="1"/>
  <c r="T616" i="1"/>
  <c r="R616" i="1"/>
  <c r="T608" i="1"/>
  <c r="R608" i="1"/>
  <c r="T600" i="1"/>
  <c r="R600" i="1"/>
  <c r="U600" i="1" s="1"/>
  <c r="V600" i="1" s="1"/>
  <c r="T592" i="1"/>
  <c r="R592" i="1"/>
  <c r="T584" i="1"/>
  <c r="R584" i="1"/>
  <c r="U584" i="1" s="1"/>
  <c r="V584" i="1" s="1"/>
  <c r="T580" i="1"/>
  <c r="R580" i="1"/>
  <c r="T572" i="1"/>
  <c r="R572" i="1"/>
  <c r="T564" i="1"/>
  <c r="R564" i="1"/>
  <c r="T556" i="1"/>
  <c r="R556" i="1"/>
  <c r="R549" i="1"/>
  <c r="T549" i="1"/>
  <c r="R541" i="1"/>
  <c r="T541" i="1"/>
  <c r="T533" i="1"/>
  <c r="R533" i="1"/>
  <c r="T525" i="1"/>
  <c r="R525" i="1"/>
  <c r="U525" i="1" s="1"/>
  <c r="V525" i="1" s="1"/>
  <c r="T520" i="1"/>
  <c r="R520" i="1"/>
  <c r="T513" i="1"/>
  <c r="R513" i="1"/>
  <c r="T505" i="1"/>
  <c r="R505" i="1"/>
  <c r="T842" i="1"/>
  <c r="R842" i="1"/>
  <c r="T495" i="1"/>
  <c r="R495" i="1"/>
  <c r="T487" i="1"/>
  <c r="R487" i="1"/>
  <c r="T479" i="1"/>
  <c r="R479" i="1"/>
  <c r="R471" i="1"/>
  <c r="T471" i="1"/>
  <c r="T464" i="1"/>
  <c r="R464" i="1"/>
  <c r="T456" i="1"/>
  <c r="R456" i="1"/>
  <c r="T452" i="1"/>
  <c r="R452" i="1"/>
  <c r="R444" i="1"/>
  <c r="T444" i="1"/>
  <c r="T440" i="1"/>
  <c r="R440" i="1"/>
  <c r="T432" i="1"/>
  <c r="R432" i="1"/>
  <c r="U432" i="1" s="1"/>
  <c r="V432" i="1" s="1"/>
  <c r="T424" i="1"/>
  <c r="R424" i="1"/>
  <c r="T416" i="1"/>
  <c r="R416" i="1"/>
  <c r="T408" i="1"/>
  <c r="R408" i="1"/>
  <c r="T400" i="1"/>
  <c r="R400" i="1"/>
  <c r="T392" i="1"/>
  <c r="R392" i="1"/>
  <c r="T384" i="1"/>
  <c r="R384" i="1"/>
  <c r="U384" i="1" s="1"/>
  <c r="V384" i="1" s="1"/>
  <c r="T380" i="1"/>
  <c r="R380" i="1"/>
  <c r="R374" i="1"/>
  <c r="T374" i="1"/>
  <c r="T367" i="1"/>
  <c r="R367" i="1"/>
  <c r="T359" i="1"/>
  <c r="R359" i="1"/>
  <c r="T351" i="1"/>
  <c r="R351" i="1"/>
  <c r="T343" i="1"/>
  <c r="R343" i="1"/>
  <c r="T335" i="1"/>
  <c r="R335" i="1"/>
  <c r="T331" i="1"/>
  <c r="R331" i="1"/>
  <c r="T323" i="1"/>
  <c r="R323" i="1"/>
  <c r="T315" i="1"/>
  <c r="R315" i="1"/>
  <c r="T307" i="1"/>
  <c r="R307" i="1"/>
  <c r="T303" i="1"/>
  <c r="R303" i="1"/>
  <c r="T295" i="1"/>
  <c r="R295" i="1"/>
  <c r="T836" i="1"/>
  <c r="R836" i="1"/>
  <c r="R834" i="1"/>
  <c r="T834" i="1"/>
  <c r="R831" i="1"/>
  <c r="T831" i="1"/>
  <c r="R830" i="1"/>
  <c r="T830" i="1"/>
  <c r="T265" i="1"/>
  <c r="R265" i="1"/>
  <c r="T257" i="1"/>
  <c r="R257" i="1"/>
  <c r="T253" i="1"/>
  <c r="R253" i="1"/>
  <c r="R245" i="1"/>
  <c r="T245" i="1"/>
  <c r="T237" i="1"/>
  <c r="R237" i="1"/>
  <c r="R229" i="1"/>
  <c r="T229" i="1"/>
  <c r="T218" i="1"/>
  <c r="R218" i="1"/>
  <c r="R214" i="1"/>
  <c r="T214" i="1"/>
  <c r="R206" i="1"/>
  <c r="T206" i="1"/>
  <c r="T198" i="1"/>
  <c r="R198" i="1"/>
  <c r="T190" i="1"/>
  <c r="R190" i="1"/>
  <c r="U190" i="1" s="1"/>
  <c r="V190" i="1" s="1"/>
  <c r="T186" i="1"/>
  <c r="R186" i="1"/>
  <c r="R178" i="1"/>
  <c r="T178" i="1"/>
  <c r="T170" i="1"/>
  <c r="R170" i="1"/>
  <c r="T162" i="1"/>
  <c r="R162" i="1"/>
  <c r="T154" i="1"/>
  <c r="R154" i="1"/>
  <c r="T146" i="1"/>
  <c r="R146" i="1"/>
  <c r="T142" i="1"/>
  <c r="R142" i="1"/>
  <c r="T134" i="1"/>
  <c r="R134" i="1"/>
  <c r="R130" i="1"/>
  <c r="U130" i="1" s="1"/>
  <c r="V130" i="1" s="1"/>
  <c r="T130" i="1"/>
  <c r="T122" i="1"/>
  <c r="R122" i="1"/>
  <c r="T118" i="1"/>
  <c r="R118" i="1"/>
  <c r="T110" i="1"/>
  <c r="R110" i="1"/>
  <c r="T106" i="1"/>
  <c r="R106" i="1"/>
  <c r="R102" i="1"/>
  <c r="T102" i="1"/>
  <c r="T98" i="1"/>
  <c r="R98" i="1"/>
  <c r="R94" i="1"/>
  <c r="T94" i="1"/>
  <c r="T90" i="1"/>
  <c r="R90" i="1"/>
  <c r="R86" i="1"/>
  <c r="T86" i="1"/>
  <c r="T82" i="1"/>
  <c r="R82" i="1"/>
  <c r="T78" i="1"/>
  <c r="R78" i="1"/>
  <c r="T74" i="1"/>
  <c r="R74" i="1"/>
  <c r="U74" i="1" s="1"/>
  <c r="V74" i="1" s="1"/>
  <c r="R67" i="1"/>
  <c r="T67" i="1"/>
  <c r="T63" i="1"/>
  <c r="R63" i="1"/>
  <c r="T59" i="1"/>
  <c r="R59" i="1"/>
  <c r="T55" i="1"/>
  <c r="R55" i="1"/>
  <c r="T51" i="1"/>
  <c r="R51" i="1"/>
  <c r="T47" i="1"/>
  <c r="R47" i="1"/>
  <c r="T43" i="1"/>
  <c r="R43" i="1"/>
  <c r="R39" i="1"/>
  <c r="T39" i="1"/>
  <c r="T35" i="1"/>
  <c r="R35" i="1"/>
  <c r="R31" i="1"/>
  <c r="T31" i="1"/>
  <c r="T826" i="1"/>
  <c r="R826" i="1"/>
  <c r="R24" i="1"/>
  <c r="T24" i="1"/>
  <c r="T823" i="1"/>
  <c r="R823" i="1"/>
  <c r="R19" i="1"/>
  <c r="T19" i="1"/>
  <c r="T15" i="1"/>
  <c r="R15" i="1"/>
  <c r="T11" i="1"/>
  <c r="R11" i="1"/>
  <c r="T822" i="1"/>
  <c r="R822" i="1"/>
  <c r="T810" i="1"/>
  <c r="R810" i="1"/>
  <c r="T802" i="1"/>
  <c r="R802" i="1"/>
  <c r="T796" i="1"/>
  <c r="R796" i="1"/>
  <c r="T788" i="1"/>
  <c r="R788" i="1"/>
  <c r="U788" i="1" s="1"/>
  <c r="V788" i="1" s="1"/>
  <c r="T780" i="1"/>
  <c r="R780" i="1"/>
  <c r="T768" i="1"/>
  <c r="R768" i="1"/>
  <c r="T760" i="1"/>
  <c r="R760" i="1"/>
  <c r="R752" i="1"/>
  <c r="T752" i="1"/>
  <c r="R737" i="1"/>
  <c r="T737" i="1"/>
  <c r="T729" i="1"/>
  <c r="R729" i="1"/>
  <c r="T721" i="1"/>
  <c r="R721" i="1"/>
  <c r="T718" i="1"/>
  <c r="R718" i="1"/>
  <c r="U718" i="1" s="1"/>
  <c r="V718" i="1" s="1"/>
  <c r="T711" i="1"/>
  <c r="R711" i="1"/>
  <c r="T850" i="1"/>
  <c r="R850" i="1"/>
  <c r="T694" i="1"/>
  <c r="R694" i="1"/>
  <c r="T686" i="1"/>
  <c r="R686" i="1"/>
  <c r="T678" i="1"/>
  <c r="R678" i="1"/>
  <c r="T674" i="1"/>
  <c r="R674" i="1"/>
  <c r="T670" i="1"/>
  <c r="R670" i="1"/>
  <c r="T666" i="1"/>
  <c r="R666" i="1"/>
  <c r="R662" i="1"/>
  <c r="T662" i="1"/>
  <c r="T658" i="1"/>
  <c r="R658" i="1"/>
  <c r="U658" i="1" s="1"/>
  <c r="V658" i="1" s="1"/>
  <c r="T654" i="1"/>
  <c r="R654" i="1"/>
  <c r="T650" i="1"/>
  <c r="R650" i="1"/>
  <c r="T646" i="1"/>
  <c r="R646" i="1"/>
  <c r="T642" i="1"/>
  <c r="R642" i="1"/>
  <c r="T638" i="1"/>
  <c r="R638" i="1"/>
  <c r="R635" i="1"/>
  <c r="T635" i="1"/>
  <c r="T631" i="1"/>
  <c r="R631" i="1"/>
  <c r="T627" i="1"/>
  <c r="R627" i="1"/>
  <c r="U627" i="1" s="1"/>
  <c r="V627" i="1" s="1"/>
  <c r="T623" i="1"/>
  <c r="R623" i="1"/>
  <c r="T619" i="1"/>
  <c r="R619" i="1"/>
  <c r="T615" i="1"/>
  <c r="R615" i="1"/>
  <c r="T611" i="1"/>
  <c r="R611" i="1"/>
  <c r="R607" i="1"/>
  <c r="T607" i="1"/>
  <c r="T603" i="1"/>
  <c r="R603" i="1"/>
  <c r="T599" i="1"/>
  <c r="R599" i="1"/>
  <c r="T595" i="1"/>
  <c r="R595" i="1"/>
  <c r="U595" i="1" s="1"/>
  <c r="V595" i="1" s="1"/>
  <c r="T591" i="1"/>
  <c r="R591" i="1"/>
  <c r="T587" i="1"/>
  <c r="R587" i="1"/>
  <c r="R583" i="1"/>
  <c r="T583" i="1"/>
  <c r="T579" i="1"/>
  <c r="R579" i="1"/>
  <c r="T575" i="1"/>
  <c r="R575" i="1"/>
  <c r="T571" i="1"/>
  <c r="R571" i="1"/>
  <c r="T567" i="1"/>
  <c r="R567" i="1"/>
  <c r="T563" i="1"/>
  <c r="R563" i="1"/>
  <c r="U563" i="1" s="1"/>
  <c r="V563" i="1" s="1"/>
  <c r="T559" i="1"/>
  <c r="R559" i="1"/>
  <c r="T555" i="1"/>
  <c r="R555" i="1"/>
  <c r="U555" i="1" s="1"/>
  <c r="V555" i="1" s="1"/>
  <c r="T552" i="1"/>
  <c r="R552" i="1"/>
  <c r="T548" i="1"/>
  <c r="R548" i="1"/>
  <c r="U548" i="1" s="1"/>
  <c r="V548" i="1" s="1"/>
  <c r="T544" i="1"/>
  <c r="R544" i="1"/>
  <c r="T540" i="1"/>
  <c r="R540" i="1"/>
  <c r="T536" i="1"/>
  <c r="R536" i="1"/>
  <c r="T532" i="1"/>
  <c r="R532" i="1"/>
  <c r="U532" i="1" s="1"/>
  <c r="V532" i="1" s="1"/>
  <c r="R528" i="1"/>
  <c r="T528" i="1"/>
  <c r="T524" i="1"/>
  <c r="R524" i="1"/>
  <c r="R521" i="1"/>
  <c r="T521" i="1"/>
  <c r="T844" i="1"/>
  <c r="R844" i="1"/>
  <c r="T516" i="1"/>
  <c r="R516" i="1"/>
  <c r="T512" i="1"/>
  <c r="R512" i="1"/>
  <c r="T508" i="1"/>
  <c r="R508" i="1"/>
  <c r="U508" i="1" s="1"/>
  <c r="V508" i="1" s="1"/>
  <c r="T504" i="1"/>
  <c r="R504" i="1"/>
  <c r="T502" i="1"/>
  <c r="R502" i="1"/>
  <c r="R498" i="1"/>
  <c r="T498" i="1"/>
  <c r="T494" i="1"/>
  <c r="R494" i="1"/>
  <c r="T490" i="1"/>
  <c r="R490" i="1"/>
  <c r="U490" i="1" s="1"/>
  <c r="V490" i="1" s="1"/>
  <c r="T486" i="1"/>
  <c r="R486" i="1"/>
  <c r="T482" i="1"/>
  <c r="R482" i="1"/>
  <c r="T478" i="1"/>
  <c r="R478" i="1"/>
  <c r="T474" i="1"/>
  <c r="R474" i="1"/>
  <c r="R470" i="1"/>
  <c r="T470" i="1"/>
  <c r="T467" i="1"/>
  <c r="R467" i="1"/>
  <c r="U467" i="1" s="1"/>
  <c r="V467" i="1" s="1"/>
  <c r="R463" i="1"/>
  <c r="T463" i="1"/>
  <c r="T459" i="1"/>
  <c r="R459" i="1"/>
  <c r="U459" i="1" s="1"/>
  <c r="V459" i="1" s="1"/>
  <c r="T455" i="1"/>
  <c r="R455" i="1"/>
  <c r="T451" i="1"/>
  <c r="R451" i="1"/>
  <c r="T447" i="1"/>
  <c r="R447" i="1"/>
  <c r="T443" i="1"/>
  <c r="R443" i="1"/>
  <c r="T439" i="1"/>
  <c r="R439" i="1"/>
  <c r="R435" i="1"/>
  <c r="T435" i="1"/>
  <c r="T431" i="1"/>
  <c r="R431" i="1"/>
  <c r="T427" i="1"/>
  <c r="R427" i="1"/>
  <c r="T423" i="1"/>
  <c r="R423" i="1"/>
  <c r="R419" i="1"/>
  <c r="T419" i="1"/>
  <c r="T415" i="1"/>
  <c r="R415" i="1"/>
  <c r="T411" i="1"/>
  <c r="R411" i="1"/>
  <c r="T407" i="1"/>
  <c r="R407" i="1"/>
  <c r="R403" i="1"/>
  <c r="T403" i="1"/>
  <c r="T399" i="1"/>
  <c r="R399" i="1"/>
  <c r="T395" i="1"/>
  <c r="R395" i="1"/>
  <c r="T391" i="1"/>
  <c r="R391" i="1"/>
  <c r="T387" i="1"/>
  <c r="R387" i="1"/>
  <c r="T383" i="1"/>
  <c r="R383" i="1"/>
  <c r="R839" i="1"/>
  <c r="T839" i="1"/>
  <c r="T373" i="1"/>
  <c r="R373" i="1"/>
  <c r="T370" i="1"/>
  <c r="R370" i="1"/>
  <c r="T366" i="1"/>
  <c r="R366" i="1"/>
  <c r="R362" i="1"/>
  <c r="T362" i="1"/>
  <c r="T358" i="1"/>
  <c r="R358" i="1"/>
  <c r="R354" i="1"/>
  <c r="T354" i="1"/>
  <c r="T350" i="1"/>
  <c r="R350" i="1"/>
  <c r="R346" i="1"/>
  <c r="T346" i="1"/>
  <c r="T342" i="1"/>
  <c r="R342" i="1"/>
  <c r="R338" i="1"/>
  <c r="T338" i="1"/>
  <c r="T334" i="1"/>
  <c r="R334" i="1"/>
  <c r="T330" i="1"/>
  <c r="R330" i="1"/>
  <c r="U330" i="1" s="1"/>
  <c r="V330" i="1" s="1"/>
  <c r="T326" i="1"/>
  <c r="R326" i="1"/>
  <c r="T322" i="1"/>
  <c r="R322" i="1"/>
  <c r="R318" i="1"/>
  <c r="T318" i="1"/>
  <c r="T314" i="1"/>
  <c r="R314" i="1"/>
  <c r="T310" i="1"/>
  <c r="R310" i="1"/>
  <c r="R306" i="1"/>
  <c r="T306" i="1"/>
  <c r="T302" i="1"/>
  <c r="R302" i="1"/>
  <c r="T298" i="1"/>
  <c r="R298" i="1"/>
  <c r="U298" i="1" s="1"/>
  <c r="V298" i="1" s="1"/>
  <c r="T294" i="1"/>
  <c r="R294" i="1"/>
  <c r="R290" i="1"/>
  <c r="T290" i="1"/>
  <c r="R288" i="1"/>
  <c r="T288" i="1"/>
  <c r="T284" i="1"/>
  <c r="R284" i="1"/>
  <c r="T282" i="1"/>
  <c r="R282" i="1"/>
  <c r="T281" i="1"/>
  <c r="R281" i="1"/>
  <c r="R278" i="1"/>
  <c r="T278" i="1"/>
  <c r="T275" i="1"/>
  <c r="R275" i="1"/>
  <c r="R271" i="1"/>
  <c r="T271" i="1"/>
  <c r="T268" i="1"/>
  <c r="R268" i="1"/>
  <c r="R264" i="1"/>
  <c r="T264" i="1"/>
  <c r="T260" i="1"/>
  <c r="R260" i="1"/>
  <c r="R256" i="1"/>
  <c r="T256" i="1"/>
  <c r="R252" i="1"/>
  <c r="T252" i="1"/>
  <c r="T248" i="1"/>
  <c r="R248" i="1"/>
  <c r="T244" i="1"/>
  <c r="R244" i="1"/>
  <c r="T240" i="1"/>
  <c r="R240" i="1"/>
  <c r="R236" i="1"/>
  <c r="T236" i="1"/>
  <c r="T232" i="1"/>
  <c r="R232" i="1"/>
  <c r="T228" i="1"/>
  <c r="R228" i="1"/>
  <c r="R224" i="1"/>
  <c r="T224" i="1"/>
  <c r="T220" i="1"/>
  <c r="R220" i="1"/>
  <c r="R217" i="1"/>
  <c r="T217" i="1"/>
  <c r="T213" i="1"/>
  <c r="R213" i="1"/>
  <c r="U213" i="1" s="1"/>
  <c r="V213" i="1" s="1"/>
  <c r="R209" i="1"/>
  <c r="T209" i="1"/>
  <c r="T205" i="1"/>
  <c r="R205" i="1"/>
  <c r="T201" i="1"/>
  <c r="R201" i="1"/>
  <c r="T197" i="1"/>
  <c r="R197" i="1"/>
  <c r="U197" i="1" s="1"/>
  <c r="V197" i="1" s="1"/>
  <c r="R193" i="1"/>
  <c r="T193" i="1"/>
  <c r="R189" i="1"/>
  <c r="T189" i="1"/>
  <c r="T185" i="1"/>
  <c r="R185" i="1"/>
  <c r="T181" i="1"/>
  <c r="R181" i="1"/>
  <c r="T177" i="1"/>
  <c r="R177" i="1"/>
  <c r="T173" i="1"/>
  <c r="R173" i="1"/>
  <c r="U173" i="1" s="1"/>
  <c r="V173" i="1" s="1"/>
  <c r="T169" i="1"/>
  <c r="R169" i="1"/>
  <c r="T165" i="1"/>
  <c r="R165" i="1"/>
  <c r="T161" i="1"/>
  <c r="R161" i="1"/>
  <c r="R157" i="1"/>
  <c r="T157" i="1"/>
  <c r="T153" i="1"/>
  <c r="R153" i="1"/>
  <c r="T149" i="1"/>
  <c r="R149" i="1"/>
  <c r="R145" i="1"/>
  <c r="T145" i="1"/>
  <c r="T141" i="1"/>
  <c r="R141" i="1"/>
  <c r="R137" i="1"/>
  <c r="T137" i="1"/>
  <c r="T133" i="1"/>
  <c r="R133" i="1"/>
  <c r="R129" i="1"/>
  <c r="U129" i="1" s="1"/>
  <c r="V129" i="1" s="1"/>
  <c r="T129" i="1"/>
  <c r="T125" i="1"/>
  <c r="R125" i="1"/>
  <c r="U125" i="1" s="1"/>
  <c r="V125" i="1" s="1"/>
  <c r="T121" i="1"/>
  <c r="R121" i="1"/>
  <c r="T117" i="1"/>
  <c r="R117" i="1"/>
  <c r="T113" i="1"/>
  <c r="R113" i="1"/>
  <c r="R109" i="1"/>
  <c r="T109" i="1"/>
  <c r="T105" i="1"/>
  <c r="R105" i="1"/>
  <c r="T101" i="1"/>
  <c r="R101" i="1"/>
  <c r="T97" i="1"/>
  <c r="R97" i="1"/>
  <c r="T93" i="1"/>
  <c r="R93" i="1"/>
  <c r="T89" i="1"/>
  <c r="R89" i="1"/>
  <c r="T85" i="1"/>
  <c r="R85" i="1"/>
  <c r="R81" i="1"/>
  <c r="T81" i="1"/>
  <c r="T77" i="1"/>
  <c r="R77" i="1"/>
  <c r="R827" i="1"/>
  <c r="T827" i="1"/>
  <c r="T70" i="1"/>
  <c r="R70" i="1"/>
  <c r="R66" i="1"/>
  <c r="U66" i="1" s="1"/>
  <c r="V66" i="1" s="1"/>
  <c r="T66" i="1"/>
  <c r="T62" i="1"/>
  <c r="R62" i="1"/>
  <c r="T58" i="1"/>
  <c r="R58" i="1"/>
  <c r="T54" i="1"/>
  <c r="R54" i="1"/>
  <c r="T50" i="1"/>
  <c r="R50" i="1"/>
  <c r="R46" i="1"/>
  <c r="T46" i="1"/>
  <c r="T42" i="1"/>
  <c r="R42" i="1"/>
  <c r="T38" i="1"/>
  <c r="R38" i="1"/>
  <c r="T34" i="1"/>
  <c r="R34" i="1"/>
  <c r="T30" i="1"/>
  <c r="R30" i="1"/>
  <c r="U30" i="1" s="1"/>
  <c r="V30" i="1" s="1"/>
  <c r="T27" i="1"/>
  <c r="R27" i="1"/>
  <c r="T23" i="1"/>
  <c r="R23" i="1"/>
  <c r="R22" i="1"/>
  <c r="T22" i="1"/>
  <c r="T18" i="1"/>
  <c r="R18" i="1"/>
  <c r="R14" i="1"/>
  <c r="T14" i="1"/>
  <c r="T10" i="1"/>
  <c r="R10" i="1"/>
  <c r="T840" i="1"/>
  <c r="S840" i="1" s="1"/>
  <c r="T500" i="1"/>
  <c r="T526" i="1"/>
  <c r="T557" i="1"/>
  <c r="S557" i="1" s="1"/>
  <c r="T786" i="1"/>
  <c r="R577" i="1"/>
  <c r="R609" i="1"/>
  <c r="R640" i="1"/>
  <c r="R727" i="1"/>
  <c r="U727" i="1" s="1"/>
  <c r="V727" i="1" s="1"/>
  <c r="T743" i="1"/>
  <c r="S743" i="1" s="1"/>
  <c r="R286" i="1"/>
  <c r="R328" i="1"/>
  <c r="R364" i="1"/>
  <c r="U364" i="1" s="1"/>
  <c r="V364" i="1" s="1"/>
  <c r="T316" i="1"/>
  <c r="S316" i="1" s="1"/>
  <c r="T348" i="1"/>
  <c r="S348" i="1" s="1"/>
  <c r="R409" i="1"/>
  <c r="R472" i="1"/>
  <c r="R526" i="1"/>
  <c r="R393" i="1"/>
  <c r="R841" i="1"/>
  <c r="R542" i="1"/>
  <c r="T401" i="1"/>
  <c r="S401" i="1" s="1"/>
  <c r="T397" i="1"/>
  <c r="T429" i="1"/>
  <c r="S429" i="1" s="1"/>
  <c r="R270" i="1"/>
  <c r="R381" i="1"/>
  <c r="T413" i="1"/>
  <c r="T841" i="1"/>
  <c r="T821" i="1"/>
  <c r="R821" i="1"/>
  <c r="T817" i="1"/>
  <c r="R817" i="1"/>
  <c r="U817" i="1" s="1"/>
  <c r="V817" i="1" s="1"/>
  <c r="T812" i="1"/>
  <c r="R812" i="1"/>
  <c r="R809" i="1"/>
  <c r="U809" i="1" s="1"/>
  <c r="V809" i="1" s="1"/>
  <c r="T805" i="1"/>
  <c r="R805" i="1"/>
  <c r="R801" i="1"/>
  <c r="T801" i="1"/>
  <c r="R799" i="1"/>
  <c r="R795" i="1"/>
  <c r="T795" i="1"/>
  <c r="R791" i="1"/>
  <c r="T791" i="1"/>
  <c r="R783" i="1"/>
  <c r="T783" i="1"/>
  <c r="R779" i="1"/>
  <c r="T779" i="1"/>
  <c r="R775" i="1"/>
  <c r="R771" i="1"/>
  <c r="T767" i="1"/>
  <c r="R767" i="1"/>
  <c r="T759" i="1"/>
  <c r="R759" i="1"/>
  <c r="R755" i="1"/>
  <c r="T755" i="1"/>
  <c r="T751" i="1"/>
  <c r="R751" i="1"/>
  <c r="T747" i="1"/>
  <c r="R747" i="1"/>
  <c r="R744" i="1"/>
  <c r="T744" i="1"/>
  <c r="R740" i="1"/>
  <c r="T736" i="1"/>
  <c r="R736" i="1"/>
  <c r="T732" i="1"/>
  <c r="R732" i="1"/>
  <c r="T728" i="1"/>
  <c r="R728" i="1"/>
  <c r="U728" i="1" s="1"/>
  <c r="V728" i="1" s="1"/>
  <c r="T720" i="1"/>
  <c r="R720" i="1"/>
  <c r="R717" i="1"/>
  <c r="T717" i="1"/>
  <c r="T713" i="1"/>
  <c r="R713" i="1"/>
  <c r="R852" i="1"/>
  <c r="T852" i="1"/>
  <c r="T708" i="1"/>
  <c r="R708" i="1"/>
  <c r="T849" i="1"/>
  <c r="R849" i="1"/>
  <c r="T702" i="1"/>
  <c r="R702" i="1"/>
  <c r="R697" i="1"/>
  <c r="T697" i="1"/>
  <c r="T693" i="1"/>
  <c r="R693" i="1"/>
  <c r="T689" i="1"/>
  <c r="R689" i="1"/>
  <c r="R685" i="1"/>
  <c r="T685" i="1"/>
  <c r="T681" i="1"/>
  <c r="R681" i="1"/>
  <c r="T677" i="1"/>
  <c r="R677" i="1"/>
  <c r="T673" i="1"/>
  <c r="R673" i="1"/>
  <c r="R669" i="1"/>
  <c r="U669" i="1" s="1"/>
  <c r="V669" i="1" s="1"/>
  <c r="T669" i="1"/>
  <c r="T665" i="1"/>
  <c r="R665" i="1"/>
  <c r="T661" i="1"/>
  <c r="R661" i="1"/>
  <c r="T657" i="1"/>
  <c r="R657" i="1"/>
  <c r="R653" i="1"/>
  <c r="U653" i="1" s="1"/>
  <c r="V653" i="1" s="1"/>
  <c r="T649" i="1"/>
  <c r="R649" i="1"/>
  <c r="T645" i="1"/>
  <c r="R645" i="1"/>
  <c r="T641" i="1"/>
  <c r="R641" i="1"/>
  <c r="T634" i="1"/>
  <c r="R634" i="1"/>
  <c r="T630" i="1"/>
  <c r="R630" i="1"/>
  <c r="T626" i="1"/>
  <c r="R626" i="1"/>
  <c r="R622" i="1"/>
  <c r="U622" i="1" s="1"/>
  <c r="V622" i="1" s="1"/>
  <c r="T618" i="1"/>
  <c r="R618" i="1"/>
  <c r="T614" i="1"/>
  <c r="R614" i="1"/>
  <c r="T610" i="1"/>
  <c r="R610" i="1"/>
  <c r="T602" i="1"/>
  <c r="R602" i="1"/>
  <c r="R598" i="1"/>
  <c r="U598" i="1" s="1"/>
  <c r="V598" i="1" s="1"/>
  <c r="T598" i="1"/>
  <c r="T594" i="1"/>
  <c r="R594" i="1"/>
  <c r="R590" i="1"/>
  <c r="T586" i="1"/>
  <c r="R586" i="1"/>
  <c r="T582" i="1"/>
  <c r="R582" i="1"/>
  <c r="R578" i="1"/>
  <c r="T578" i="1"/>
  <c r="R574" i="1"/>
  <c r="U574" i="1" s="1"/>
  <c r="V574" i="1" s="1"/>
  <c r="R570" i="1"/>
  <c r="T570" i="1"/>
  <c r="T566" i="1"/>
  <c r="R566" i="1"/>
  <c r="T562" i="1"/>
  <c r="R562" i="1"/>
  <c r="R558" i="1"/>
  <c r="T554" i="1"/>
  <c r="R554" i="1"/>
  <c r="R551" i="1"/>
  <c r="T551" i="1"/>
  <c r="T547" i="1"/>
  <c r="R547" i="1"/>
  <c r="U547" i="1" s="1"/>
  <c r="V547" i="1" s="1"/>
  <c r="T539" i="1"/>
  <c r="R539" i="1"/>
  <c r="T535" i="1"/>
  <c r="R535" i="1"/>
  <c r="T531" i="1"/>
  <c r="R531" i="1"/>
  <c r="R527" i="1"/>
  <c r="T527" i="1"/>
  <c r="R523" i="1"/>
  <c r="T523" i="1"/>
  <c r="T846" i="1"/>
  <c r="R846" i="1"/>
  <c r="T519" i="1"/>
  <c r="R519" i="1"/>
  <c r="R515" i="1"/>
  <c r="U515" i="1" s="1"/>
  <c r="V515" i="1" s="1"/>
  <c r="T511" i="1"/>
  <c r="R511" i="1"/>
  <c r="T507" i="1"/>
  <c r="R507" i="1"/>
  <c r="T503" i="1"/>
  <c r="R503" i="1"/>
  <c r="R501" i="1"/>
  <c r="T501" i="1"/>
  <c r="T497" i="1"/>
  <c r="R497" i="1"/>
  <c r="T493" i="1"/>
  <c r="R493" i="1"/>
  <c r="T489" i="1"/>
  <c r="R489" i="1"/>
  <c r="R485" i="1"/>
  <c r="T481" i="1"/>
  <c r="R481" i="1"/>
  <c r="U481" i="1" s="1"/>
  <c r="V481" i="1" s="1"/>
  <c r="R477" i="1"/>
  <c r="T477" i="1"/>
  <c r="T473" i="1"/>
  <c r="R473" i="1"/>
  <c r="R469" i="1"/>
  <c r="T469" i="1"/>
  <c r="T466" i="1"/>
  <c r="R466" i="1"/>
  <c r="T462" i="1"/>
  <c r="R462" i="1"/>
  <c r="T458" i="1"/>
  <c r="R458" i="1"/>
  <c r="T450" i="1"/>
  <c r="R450" i="1"/>
  <c r="T446" i="1"/>
  <c r="R446" i="1"/>
  <c r="R442" i="1"/>
  <c r="T442" i="1"/>
  <c r="R438" i="1"/>
  <c r="U438" i="1" s="1"/>
  <c r="V438" i="1" s="1"/>
  <c r="T434" i="1"/>
  <c r="R434" i="1"/>
  <c r="T430" i="1"/>
  <c r="R430" i="1"/>
  <c r="T426" i="1"/>
  <c r="R426" i="1"/>
  <c r="R422" i="1"/>
  <c r="T422" i="1"/>
  <c r="T418" i="1"/>
  <c r="R418" i="1"/>
  <c r="R410" i="1"/>
  <c r="T410" i="1"/>
  <c r="R406" i="1"/>
  <c r="T406" i="1"/>
  <c r="T402" i="1"/>
  <c r="R402" i="1"/>
  <c r="T398" i="1"/>
  <c r="R398" i="1"/>
  <c r="R394" i="1"/>
  <c r="U394" i="1" s="1"/>
  <c r="V394" i="1" s="1"/>
  <c r="T394" i="1"/>
  <c r="R390" i="1"/>
  <c r="T390" i="1"/>
  <c r="R386" i="1"/>
  <c r="T386" i="1"/>
  <c r="R382" i="1"/>
  <c r="T382" i="1"/>
  <c r="R379" i="1"/>
  <c r="T376" i="1"/>
  <c r="R376" i="1"/>
  <c r="T372" i="1"/>
  <c r="R372" i="1"/>
  <c r="R369" i="1"/>
  <c r="T369" i="1"/>
  <c r="T361" i="1"/>
  <c r="R361" i="1"/>
  <c r="R357" i="1"/>
  <c r="T357" i="1"/>
  <c r="R353" i="1"/>
  <c r="T353" i="1"/>
  <c r="T349" i="1"/>
  <c r="R349" i="1"/>
  <c r="T345" i="1"/>
  <c r="R345" i="1"/>
  <c r="T341" i="1"/>
  <c r="R341" i="1"/>
  <c r="R337" i="1"/>
  <c r="T337" i="1"/>
  <c r="T333" i="1"/>
  <c r="R333" i="1"/>
  <c r="R329" i="1"/>
  <c r="T329" i="1"/>
  <c r="R325" i="1"/>
  <c r="T325" i="1"/>
  <c r="R321" i="1"/>
  <c r="T317" i="1"/>
  <c r="R317" i="1"/>
  <c r="T313" i="1"/>
  <c r="R313" i="1"/>
  <c r="T309" i="1"/>
  <c r="R309" i="1"/>
  <c r="R301" i="1"/>
  <c r="R297" i="1"/>
  <c r="T297" i="1"/>
  <c r="R293" i="1"/>
  <c r="T293" i="1"/>
  <c r="R837" i="1"/>
  <c r="T837" i="1"/>
  <c r="R287" i="1"/>
  <c r="T287" i="1"/>
  <c r="R835" i="1"/>
  <c r="R833" i="1"/>
  <c r="T280" i="1"/>
  <c r="R280" i="1"/>
  <c r="T277" i="1"/>
  <c r="R277" i="1"/>
  <c r="T274" i="1"/>
  <c r="R274" i="1"/>
  <c r="T829" i="1"/>
  <c r="R829" i="1"/>
  <c r="R267" i="1"/>
  <c r="T267" i="1"/>
  <c r="R263" i="1"/>
  <c r="T263" i="1"/>
  <c r="T259" i="1"/>
  <c r="R259" i="1"/>
  <c r="T255" i="1"/>
  <c r="R255" i="1"/>
  <c r="R251" i="1"/>
  <c r="T251" i="1"/>
  <c r="T247" i="1"/>
  <c r="R247" i="1"/>
  <c r="R243" i="1"/>
  <c r="T243" i="1"/>
  <c r="T239" i="1"/>
  <c r="R239" i="1"/>
  <c r="R235" i="1"/>
  <c r="T235" i="1"/>
  <c r="T231" i="1"/>
  <c r="R231" i="1"/>
  <c r="T227" i="1"/>
  <c r="R227" i="1"/>
  <c r="T223" i="1"/>
  <c r="R223" i="1"/>
  <c r="T219" i="1"/>
  <c r="R219" i="1"/>
  <c r="R216" i="1"/>
  <c r="T216" i="1"/>
  <c r="T212" i="1"/>
  <c r="R212" i="1"/>
  <c r="T208" i="1"/>
  <c r="R208" i="1"/>
  <c r="R204" i="1"/>
  <c r="T204" i="1"/>
  <c r="T200" i="1"/>
  <c r="R200" i="1"/>
  <c r="R196" i="1"/>
  <c r="T196" i="1"/>
  <c r="T192" i="1"/>
  <c r="R192" i="1"/>
  <c r="R188" i="1"/>
  <c r="T188" i="1"/>
  <c r="T184" i="1"/>
  <c r="R184" i="1"/>
  <c r="R180" i="1"/>
  <c r="T180" i="1"/>
  <c r="T176" i="1"/>
  <c r="R176" i="1"/>
  <c r="R172" i="1"/>
  <c r="T172" i="1"/>
  <c r="R168" i="1"/>
  <c r="T168" i="1"/>
  <c r="T164" i="1"/>
  <c r="R164" i="1"/>
  <c r="T160" i="1"/>
  <c r="R160" i="1"/>
  <c r="T156" i="1"/>
  <c r="R156" i="1"/>
  <c r="R152" i="1"/>
  <c r="T152" i="1"/>
  <c r="T148" i="1"/>
  <c r="R148" i="1"/>
  <c r="T144" i="1"/>
  <c r="R144" i="1"/>
  <c r="T140" i="1"/>
  <c r="R140" i="1"/>
  <c r="T136" i="1"/>
  <c r="R136" i="1"/>
  <c r="T132" i="1"/>
  <c r="R132" i="1"/>
  <c r="T128" i="1"/>
  <c r="R128" i="1"/>
  <c r="R124" i="1"/>
  <c r="T124" i="1"/>
  <c r="T120" i="1"/>
  <c r="R120" i="1"/>
  <c r="R116" i="1"/>
  <c r="T116" i="1"/>
  <c r="T112" i="1"/>
  <c r="R112" i="1"/>
  <c r="R108" i="1"/>
  <c r="T108" i="1"/>
  <c r="T104" i="1"/>
  <c r="R104" i="1"/>
  <c r="R100" i="1"/>
  <c r="T100" i="1"/>
  <c r="T96" i="1"/>
  <c r="R96" i="1"/>
  <c r="T92" i="1"/>
  <c r="R92" i="1"/>
  <c r="R88" i="1"/>
  <c r="T88" i="1"/>
  <c r="T84" i="1"/>
  <c r="R84" i="1"/>
  <c r="T80" i="1"/>
  <c r="R80" i="1"/>
  <c r="T76" i="1"/>
  <c r="R76" i="1"/>
  <c r="R73" i="1"/>
  <c r="T73" i="1"/>
  <c r="T69" i="1"/>
  <c r="R69" i="1"/>
  <c r="T65" i="1"/>
  <c r="R65" i="1"/>
  <c r="R61" i="1"/>
  <c r="T61" i="1"/>
  <c r="T57" i="1"/>
  <c r="R57" i="1"/>
  <c r="R53" i="1"/>
  <c r="T53" i="1"/>
  <c r="T49" i="1"/>
  <c r="R49" i="1"/>
  <c r="R45" i="1"/>
  <c r="T45" i="1"/>
  <c r="T41" i="1"/>
  <c r="R41" i="1"/>
  <c r="T37" i="1"/>
  <c r="R37" i="1"/>
  <c r="T33" i="1"/>
  <c r="R33" i="1"/>
  <c r="T29" i="1"/>
  <c r="R29" i="1"/>
  <c r="R26" i="1"/>
  <c r="T26" i="1"/>
  <c r="T825" i="1"/>
  <c r="R825" i="1"/>
  <c r="T21" i="1"/>
  <c r="R21" i="1"/>
  <c r="T17" i="1"/>
  <c r="R17" i="1"/>
  <c r="T13" i="1"/>
  <c r="R13" i="1"/>
  <c r="T9" i="1"/>
  <c r="R9" i="1"/>
  <c r="U9" i="1" s="1"/>
  <c r="V9" i="1" s="1"/>
  <c r="T835" i="1"/>
  <c r="T480" i="1"/>
  <c r="S480" i="1" s="1"/>
  <c r="T510" i="1"/>
  <c r="S510" i="1" s="1"/>
  <c r="T538" i="1"/>
  <c r="S538" i="1" s="1"/>
  <c r="R770" i="1"/>
  <c r="T577" i="1"/>
  <c r="T609" i="1"/>
  <c r="T637" i="1"/>
  <c r="T668" i="1"/>
  <c r="T731" i="1"/>
  <c r="S731" i="1" s="1"/>
  <c r="T569" i="1"/>
  <c r="T605" i="1"/>
  <c r="T640" i="1"/>
  <c r="T676" i="1"/>
  <c r="T716" i="1"/>
  <c r="R300" i="1"/>
  <c r="U300" i="1" s="1"/>
  <c r="V300" i="1" s="1"/>
  <c r="T238" i="1"/>
  <c r="T296" i="1"/>
  <c r="S296" i="1" s="1"/>
  <c r="T328" i="1"/>
  <c r="T360" i="1"/>
  <c r="R441" i="1"/>
  <c r="U441" i="1" s="1"/>
  <c r="V441" i="1" s="1"/>
  <c r="R496" i="1"/>
  <c r="T60" i="1"/>
  <c r="T91" i="1"/>
  <c r="T127" i="1"/>
  <c r="R492" i="1"/>
  <c r="U492" i="1" s="1"/>
  <c r="V492" i="1" s="1"/>
  <c r="T12" i="1"/>
  <c r="T449" i="1"/>
  <c r="T151" i="1"/>
  <c r="T276" i="1"/>
  <c r="S276" i="1" s="1"/>
  <c r="R246" i="1"/>
  <c r="U246" i="1" s="1"/>
  <c r="V246" i="1" s="1"/>
  <c r="R36" i="1"/>
  <c r="R72" i="1"/>
  <c r="U72" i="1" s="1"/>
  <c r="V72" i="1" s="1"/>
  <c r="R107" i="1"/>
  <c r="U107" i="1" s="1"/>
  <c r="V107" i="1" s="1"/>
  <c r="R155" i="1"/>
  <c r="U155" i="1" s="1"/>
  <c r="V155" i="1" s="1"/>
  <c r="R195" i="1"/>
  <c r="R234" i="1"/>
  <c r="T321" i="1"/>
  <c r="T558" i="1"/>
  <c r="T301" i="1"/>
  <c r="T740" i="1"/>
  <c r="T771" i="1"/>
  <c r="T816" i="1"/>
  <c r="S816" i="1" s="1"/>
  <c r="T472" i="1"/>
  <c r="T393" i="1"/>
  <c r="R818" i="1"/>
  <c r="T818" i="1"/>
  <c r="T814" i="1"/>
  <c r="R814" i="1"/>
  <c r="T806" i="1"/>
  <c r="R806" i="1"/>
  <c r="U806" i="1" s="1"/>
  <c r="V806" i="1" s="1"/>
  <c r="R800" i="1"/>
  <c r="T800" i="1"/>
  <c r="T792" i="1"/>
  <c r="R792" i="1"/>
  <c r="T784" i="1"/>
  <c r="R784" i="1"/>
  <c r="T776" i="1"/>
  <c r="R776" i="1"/>
  <c r="T772" i="1"/>
  <c r="R772" i="1"/>
  <c r="T764" i="1"/>
  <c r="R764" i="1"/>
  <c r="T756" i="1"/>
  <c r="R756" i="1"/>
  <c r="T748" i="1"/>
  <c r="R748" i="1"/>
  <c r="T741" i="1"/>
  <c r="R741" i="1"/>
  <c r="T733" i="1"/>
  <c r="R733" i="1"/>
  <c r="T725" i="1"/>
  <c r="R725" i="1"/>
  <c r="T714" i="1"/>
  <c r="R714" i="1"/>
  <c r="T709" i="1"/>
  <c r="R709" i="1"/>
  <c r="T703" i="1"/>
  <c r="R703" i="1"/>
  <c r="T690" i="1"/>
  <c r="R690" i="1"/>
  <c r="T682" i="1"/>
  <c r="R682" i="1"/>
  <c r="R820" i="1"/>
  <c r="T820" i="1"/>
  <c r="T811" i="1"/>
  <c r="R811" i="1"/>
  <c r="T808" i="1"/>
  <c r="R808" i="1"/>
  <c r="R798" i="1"/>
  <c r="U798" i="1" s="1"/>
  <c r="V798" i="1" s="1"/>
  <c r="T794" i="1"/>
  <c r="R794" i="1"/>
  <c r="T790" i="1"/>
  <c r="S790" i="1" s="1"/>
  <c r="R782" i="1"/>
  <c r="T782" i="1"/>
  <c r="R778" i="1"/>
  <c r="U778" i="1" s="1"/>
  <c r="V778" i="1" s="1"/>
  <c r="R766" i="1"/>
  <c r="U766" i="1" s="1"/>
  <c r="V766" i="1" s="1"/>
  <c r="T758" i="1"/>
  <c r="S758" i="1" s="1"/>
  <c r="T750" i="1"/>
  <c r="R750" i="1"/>
  <c r="T746" i="1"/>
  <c r="R746" i="1"/>
  <c r="T739" i="1"/>
  <c r="T735" i="1"/>
  <c r="R735" i="1"/>
  <c r="T723" i="1"/>
  <c r="S723" i="1" s="1"/>
  <c r="T712" i="1"/>
  <c r="T851" i="1"/>
  <c r="R707" i="1"/>
  <c r="T707" i="1"/>
  <c r="T701" i="1"/>
  <c r="S701" i="1" s="1"/>
  <c r="R696" i="1"/>
  <c r="T696" i="1"/>
  <c r="T692" i="1"/>
  <c r="R692" i="1"/>
  <c r="R680" i="1"/>
  <c r="T680" i="1"/>
  <c r="T672" i="1"/>
  <c r="S672" i="1" s="1"/>
  <c r="R664" i="1"/>
  <c r="T664" i="1"/>
  <c r="T660" i="1"/>
  <c r="R660" i="1"/>
  <c r="R648" i="1"/>
  <c r="T648" i="1"/>
  <c r="T644" i="1"/>
  <c r="R644" i="1"/>
  <c r="R633" i="1"/>
  <c r="T633" i="1"/>
  <c r="T629" i="1"/>
  <c r="R629" i="1"/>
  <c r="R617" i="1"/>
  <c r="T617" i="1"/>
  <c r="T613" i="1"/>
  <c r="R613" i="1"/>
  <c r="R601" i="1"/>
  <c r="T601" i="1"/>
  <c r="T597" i="1"/>
  <c r="R597" i="1"/>
  <c r="R585" i="1"/>
  <c r="T585" i="1"/>
  <c r="T581" i="1"/>
  <c r="R581" i="1"/>
  <c r="T573" i="1"/>
  <c r="S573" i="1" s="1"/>
  <c r="T565" i="1"/>
  <c r="R565" i="1"/>
  <c r="T550" i="1"/>
  <c r="R546" i="1"/>
  <c r="T546" i="1"/>
  <c r="T530" i="1"/>
  <c r="S530" i="1" s="1"/>
  <c r="R845" i="1"/>
  <c r="T845" i="1"/>
  <c r="R518" i="1"/>
  <c r="T518" i="1"/>
  <c r="R514" i="1"/>
  <c r="T506" i="1"/>
  <c r="R506" i="1"/>
  <c r="R488" i="1"/>
  <c r="T488" i="1"/>
  <c r="R484" i="1"/>
  <c r="T476" i="1"/>
  <c r="R476" i="1"/>
  <c r="T461" i="1"/>
  <c r="R461" i="1"/>
  <c r="T457" i="1"/>
  <c r="S457" i="1" s="1"/>
  <c r="R453" i="1"/>
  <c r="U453" i="1" s="1"/>
  <c r="V453" i="1" s="1"/>
  <c r="T433" i="1"/>
  <c r="R433" i="1"/>
  <c r="T421" i="1"/>
  <c r="R421" i="1"/>
  <c r="T417" i="1"/>
  <c r="T405" i="1"/>
  <c r="R405" i="1"/>
  <c r="T389" i="1"/>
  <c r="R389" i="1"/>
  <c r="S381" i="1"/>
  <c r="R375" i="1"/>
  <c r="T838" i="1"/>
  <c r="R838" i="1"/>
  <c r="T356" i="1"/>
  <c r="R356" i="1"/>
  <c r="T352" i="1"/>
  <c r="S352" i="1" s="1"/>
  <c r="T340" i="1"/>
  <c r="S340" i="1" s="1"/>
  <c r="R336" i="1"/>
  <c r="T336" i="1"/>
  <c r="T324" i="1"/>
  <c r="S324" i="1" s="1"/>
  <c r="R320" i="1"/>
  <c r="T320" i="1"/>
  <c r="T308" i="1"/>
  <c r="R304" i="1"/>
  <c r="T304" i="1"/>
  <c r="T292" i="1"/>
  <c r="R292" i="1"/>
  <c r="R289" i="1"/>
  <c r="T289" i="1"/>
  <c r="T283" i="1"/>
  <c r="T832" i="1"/>
  <c r="R832" i="1"/>
  <c r="T279" i="1"/>
  <c r="R262" i="1"/>
  <c r="T262" i="1"/>
  <c r="T250" i="1"/>
  <c r="R242" i="1"/>
  <c r="T242" i="1"/>
  <c r="R230" i="1"/>
  <c r="T230" i="1"/>
  <c r="R226" i="1"/>
  <c r="T226" i="1"/>
  <c r="R215" i="1"/>
  <c r="T215" i="1"/>
  <c r="R211" i="1"/>
  <c r="T211" i="1"/>
  <c r="R207" i="1"/>
  <c r="R203" i="1"/>
  <c r="T203" i="1"/>
  <c r="R191" i="1"/>
  <c r="T191" i="1"/>
  <c r="R187" i="1"/>
  <c r="U187" i="1" s="1"/>
  <c r="V187" i="1" s="1"/>
  <c r="T183" i="1"/>
  <c r="R183" i="1"/>
  <c r="R179" i="1"/>
  <c r="T179" i="1"/>
  <c r="R167" i="1"/>
  <c r="T167" i="1"/>
  <c r="R163" i="1"/>
  <c r="T163" i="1"/>
  <c r="R147" i="1"/>
  <c r="T147" i="1"/>
  <c r="R143" i="1"/>
  <c r="T139" i="1"/>
  <c r="R139" i="1"/>
  <c r="T135" i="1"/>
  <c r="R135" i="1"/>
  <c r="R123" i="1"/>
  <c r="R119" i="1"/>
  <c r="T119" i="1"/>
  <c r="R115" i="1"/>
  <c r="T115" i="1"/>
  <c r="R103" i="1"/>
  <c r="U103" i="1" s="1"/>
  <c r="V103" i="1" s="1"/>
  <c r="R99" i="1"/>
  <c r="T99" i="1"/>
  <c r="R95" i="1"/>
  <c r="T95" i="1"/>
  <c r="R83" i="1"/>
  <c r="T83" i="1"/>
  <c r="R79" i="1"/>
  <c r="R68" i="1"/>
  <c r="T68" i="1"/>
  <c r="R64" i="1"/>
  <c r="R56" i="1"/>
  <c r="T56" i="1"/>
  <c r="R48" i="1"/>
  <c r="U48" i="1" s="1"/>
  <c r="V48" i="1" s="1"/>
  <c r="R44" i="1"/>
  <c r="U44" i="1" s="1"/>
  <c r="V44" i="1" s="1"/>
  <c r="R32" i="1"/>
  <c r="U32" i="1" s="1"/>
  <c r="V32" i="1" s="1"/>
  <c r="R28" i="1"/>
  <c r="U28" i="1" s="1"/>
  <c r="V28" i="1" s="1"/>
  <c r="R20" i="1"/>
  <c r="T20" i="1"/>
  <c r="R16" i="1"/>
  <c r="U16" i="1" s="1"/>
  <c r="V16" i="1" s="1"/>
  <c r="T813" i="1"/>
  <c r="R813" i="1"/>
  <c r="T484" i="1"/>
  <c r="T514" i="1"/>
  <c r="T542" i="1"/>
  <c r="T762" i="1"/>
  <c r="R712" i="1"/>
  <c r="R774" i="1"/>
  <c r="R804" i="1"/>
  <c r="U804" i="1" s="1"/>
  <c r="V804" i="1" s="1"/>
  <c r="R308" i="1"/>
  <c r="R344" i="1"/>
  <c r="T332" i="1"/>
  <c r="S332" i="1" s="1"/>
  <c r="T286" i="1"/>
  <c r="R449" i="1"/>
  <c r="R843" i="1"/>
  <c r="T273" i="1"/>
  <c r="S273" i="1" s="1"/>
  <c r="R425" i="1"/>
  <c r="U425" i="1" s="1"/>
  <c r="V425" i="1" s="1"/>
  <c r="R500" i="1"/>
  <c r="T465" i="1"/>
  <c r="R561" i="1"/>
  <c r="U561" i="1" s="1"/>
  <c r="V561" i="1" s="1"/>
  <c r="R151" i="1"/>
  <c r="R250" i="1"/>
  <c r="R12" i="1"/>
  <c r="R40" i="1"/>
  <c r="U40" i="1" s="1"/>
  <c r="V40" i="1" s="1"/>
  <c r="R75" i="1"/>
  <c r="U75" i="1" s="1"/>
  <c r="V75" i="1" s="1"/>
  <c r="R111" i="1"/>
  <c r="R159" i="1"/>
  <c r="R238" i="1"/>
  <c r="R279" i="1"/>
  <c r="T590" i="1"/>
  <c r="T414" i="1"/>
  <c r="T485" i="1"/>
  <c r="T543" i="1"/>
  <c r="S543" i="1" s="1"/>
  <c r="T606" i="1"/>
  <c r="S606" i="1" s="1"/>
  <c r="T653" i="1"/>
  <c r="T775" i="1"/>
  <c r="T799" i="1"/>
  <c r="R368" i="1"/>
  <c r="U368" i="1" s="1"/>
  <c r="V368" i="1" s="1"/>
  <c r="T437" i="1"/>
  <c r="S437" i="1" s="1"/>
  <c r="K864" i="1"/>
  <c r="J864" i="1"/>
  <c r="Y530" i="1" l="1"/>
  <c r="Y593" i="1"/>
  <c r="AB543" i="1"/>
  <c r="AA543" i="1"/>
  <c r="AB621" i="1"/>
  <c r="AA621" i="1"/>
  <c r="AA276" i="1"/>
  <c r="Y723" i="1"/>
  <c r="Y816" i="1"/>
  <c r="AA790" i="1"/>
  <c r="Z790" i="1" s="1"/>
  <c r="AA672" i="1"/>
  <c r="Y790" i="1"/>
  <c r="AB816" i="1"/>
  <c r="Y254" i="1"/>
  <c r="Z254" i="1" s="1"/>
  <c r="AA723" i="1"/>
  <c r="AA273" i="1"/>
  <c r="AA457" i="1"/>
  <c r="Y324" i="1"/>
  <c r="Y573" i="1"/>
  <c r="Z573" i="1" s="1"/>
  <c r="Y437" i="1"/>
  <c r="Y606" i="1"/>
  <c r="AA348" i="1"/>
  <c r="AA340" i="1"/>
  <c r="Z340" i="1" s="1"/>
  <c r="Y589" i="1"/>
  <c r="Y758" i="1"/>
  <c r="AA454" i="1"/>
  <c r="Z454" i="1" s="1"/>
  <c r="Y684" i="1"/>
  <c r="AA589" i="1"/>
  <c r="AB731" i="1"/>
  <c r="AA731" i="1"/>
  <c r="Y731" i="1"/>
  <c r="AA530" i="1"/>
  <c r="Z530" i="1" s="1"/>
  <c r="AA606" i="1"/>
  <c r="Z606" i="1" s="1"/>
  <c r="AA787" i="1"/>
  <c r="AA437" i="1"/>
  <c r="AA758" i="1"/>
  <c r="Y352" i="1"/>
  <c r="AA684" i="1"/>
  <c r="AB593" i="1"/>
  <c r="AB340" i="1"/>
  <c r="Y787" i="1"/>
  <c r="AB316" i="1"/>
  <c r="AB573" i="1"/>
  <c r="AA557" i="1"/>
  <c r="AB510" i="1"/>
  <c r="Y510" i="1"/>
  <c r="AA510" i="1"/>
  <c r="AB724" i="1"/>
  <c r="Y724" i="1"/>
  <c r="AA724" i="1"/>
  <c r="Y480" i="1"/>
  <c r="Y332" i="1"/>
  <c r="Z332" i="1" s="1"/>
  <c r="AB332" i="1"/>
  <c r="S360" i="1"/>
  <c r="AA480" i="1"/>
  <c r="Z480" i="1" s="1"/>
  <c r="AA324" i="1"/>
  <c r="Y316" i="1"/>
  <c r="Z316" i="1" s="1"/>
  <c r="AA352" i="1"/>
  <c r="Y557" i="1"/>
  <c r="S716" i="1"/>
  <c r="Y273" i="1"/>
  <c r="Y454" i="1"/>
  <c r="Y672" i="1"/>
  <c r="U79" i="1"/>
  <c r="V79" i="1" s="1"/>
  <c r="U95" i="1"/>
  <c r="V95" i="1" s="1"/>
  <c r="AB95" i="1" s="1"/>
  <c r="U123" i="1"/>
  <c r="V123" i="1" s="1"/>
  <c r="AB123" i="1" s="1"/>
  <c r="U203" i="1"/>
  <c r="V203" i="1" s="1"/>
  <c r="AB203" i="1" s="1"/>
  <c r="U289" i="1"/>
  <c r="V289" i="1" s="1"/>
  <c r="AB289" i="1" s="1"/>
  <c r="U304" i="1"/>
  <c r="V304" i="1" s="1"/>
  <c r="Y304" i="1" s="1"/>
  <c r="U476" i="1"/>
  <c r="V476" i="1" s="1"/>
  <c r="AB476" i="1" s="1"/>
  <c r="U735" i="1"/>
  <c r="V735" i="1" s="1"/>
  <c r="AA735" i="1" s="1"/>
  <c r="U690" i="1"/>
  <c r="V690" i="1" s="1"/>
  <c r="AB690" i="1" s="1"/>
  <c r="U703" i="1"/>
  <c r="V703" i="1" s="1"/>
  <c r="U714" i="1"/>
  <c r="V714" i="1" s="1"/>
  <c r="U115" i="1"/>
  <c r="V115" i="1" s="1"/>
  <c r="AB115" i="1" s="1"/>
  <c r="U143" i="1"/>
  <c r="V143" i="1" s="1"/>
  <c r="U179" i="1"/>
  <c r="V179" i="1" s="1"/>
  <c r="U207" i="1"/>
  <c r="V207" i="1" s="1"/>
  <c r="U230" i="1"/>
  <c r="V230" i="1" s="1"/>
  <c r="U292" i="1"/>
  <c r="V292" i="1" s="1"/>
  <c r="Y292" i="1" s="1"/>
  <c r="U356" i="1"/>
  <c r="V356" i="1" s="1"/>
  <c r="U405" i="1"/>
  <c r="V405" i="1" s="1"/>
  <c r="AB405" i="1" s="1"/>
  <c r="U506" i="1"/>
  <c r="V506" i="1" s="1"/>
  <c r="AB506" i="1" s="1"/>
  <c r="U696" i="1"/>
  <c r="V696" i="1" s="1"/>
  <c r="AA696" i="1" s="1"/>
  <c r="U750" i="1"/>
  <c r="V750" i="1" s="1"/>
  <c r="U794" i="1"/>
  <c r="V794" i="1" s="1"/>
  <c r="AB794" i="1" s="1"/>
  <c r="U820" i="1"/>
  <c r="V820" i="1" s="1"/>
  <c r="Y820" i="1" s="1"/>
  <c r="U53" i="1"/>
  <c r="V53" i="1" s="1"/>
  <c r="AB53" i="1" s="1"/>
  <c r="U100" i="1"/>
  <c r="V100" i="1" s="1"/>
  <c r="AB100" i="1" s="1"/>
  <c r="U116" i="1"/>
  <c r="V116" i="1" s="1"/>
  <c r="AB116" i="1" s="1"/>
  <c r="U111" i="1"/>
  <c r="V111" i="1" s="1"/>
  <c r="AB111" i="1" s="1"/>
  <c r="U250" i="1"/>
  <c r="V250" i="1" s="1"/>
  <c r="AB250" i="1" s="1"/>
  <c r="U500" i="1"/>
  <c r="V500" i="1" s="1"/>
  <c r="AA500" i="1" s="1"/>
  <c r="U449" i="1"/>
  <c r="V449" i="1" s="1"/>
  <c r="U308" i="1"/>
  <c r="V308" i="1" s="1"/>
  <c r="Y308" i="1" s="1"/>
  <c r="U813" i="1"/>
  <c r="V813" i="1" s="1"/>
  <c r="AA813" i="1" s="1"/>
  <c r="U20" i="1"/>
  <c r="V20" i="1" s="1"/>
  <c r="AB20" i="1" s="1"/>
  <c r="U83" i="1"/>
  <c r="V83" i="1" s="1"/>
  <c r="AB83" i="1" s="1"/>
  <c r="U99" i="1"/>
  <c r="V99" i="1" s="1"/>
  <c r="Y99" i="1" s="1"/>
  <c r="U183" i="1"/>
  <c r="V183" i="1" s="1"/>
  <c r="Y183" i="1" s="1"/>
  <c r="U191" i="1"/>
  <c r="V191" i="1" s="1"/>
  <c r="AB191" i="1" s="1"/>
  <c r="U262" i="1"/>
  <c r="V262" i="1" s="1"/>
  <c r="AB262" i="1" s="1"/>
  <c r="U336" i="1"/>
  <c r="V336" i="1" s="1"/>
  <c r="AB336" i="1" s="1"/>
  <c r="U433" i="1"/>
  <c r="V433" i="1" s="1"/>
  <c r="AA433" i="1" s="1"/>
  <c r="U461" i="1"/>
  <c r="V461" i="1" s="1"/>
  <c r="AB461" i="1" s="1"/>
  <c r="U484" i="1"/>
  <c r="V484" i="1" s="1"/>
  <c r="U546" i="1"/>
  <c r="V546" i="1" s="1"/>
  <c r="AB546" i="1" s="1"/>
  <c r="U585" i="1"/>
  <c r="V585" i="1" s="1"/>
  <c r="AA585" i="1" s="1"/>
  <c r="U601" i="1"/>
  <c r="V601" i="1" s="1"/>
  <c r="AB601" i="1" s="1"/>
  <c r="U617" i="1"/>
  <c r="V617" i="1" s="1"/>
  <c r="AB617" i="1" s="1"/>
  <c r="U633" i="1"/>
  <c r="V633" i="1" s="1"/>
  <c r="AB633" i="1" s="1"/>
  <c r="U648" i="1"/>
  <c r="V648" i="1" s="1"/>
  <c r="Y648" i="1" s="1"/>
  <c r="U664" i="1"/>
  <c r="V664" i="1" s="1"/>
  <c r="AB664" i="1" s="1"/>
  <c r="U692" i="1"/>
  <c r="V692" i="1" s="1"/>
  <c r="U811" i="1"/>
  <c r="V811" i="1" s="1"/>
  <c r="AB811" i="1" s="1"/>
  <c r="U682" i="1"/>
  <c r="V682" i="1" s="1"/>
  <c r="U709" i="1"/>
  <c r="V709" i="1" s="1"/>
  <c r="AB709" i="1" s="1"/>
  <c r="U279" i="1"/>
  <c r="V279" i="1" s="1"/>
  <c r="AB279" i="1" s="1"/>
  <c r="U151" i="1"/>
  <c r="V151" i="1" s="1"/>
  <c r="AB151" i="1" s="1"/>
  <c r="U68" i="1"/>
  <c r="V68" i="1" s="1"/>
  <c r="AA68" i="1" s="1"/>
  <c r="U119" i="1"/>
  <c r="V119" i="1" s="1"/>
  <c r="U139" i="1"/>
  <c r="V139" i="1" s="1"/>
  <c r="AB139" i="1" s="1"/>
  <c r="U147" i="1"/>
  <c r="V147" i="1" s="1"/>
  <c r="AB147" i="1" s="1"/>
  <c r="U167" i="1"/>
  <c r="V167" i="1" s="1"/>
  <c r="AA167" i="1" s="1"/>
  <c r="U211" i="1"/>
  <c r="V211" i="1" s="1"/>
  <c r="AB211" i="1" s="1"/>
  <c r="U226" i="1"/>
  <c r="V226" i="1" s="1"/>
  <c r="U242" i="1"/>
  <c r="V242" i="1" s="1"/>
  <c r="AB242" i="1" s="1"/>
  <c r="U320" i="1"/>
  <c r="V320" i="1" s="1"/>
  <c r="AA320" i="1" s="1"/>
  <c r="U389" i="1"/>
  <c r="V389" i="1" s="1"/>
  <c r="U514" i="1"/>
  <c r="V514" i="1" s="1"/>
  <c r="AB514" i="1" s="1"/>
  <c r="U581" i="1"/>
  <c r="V581" i="1" s="1"/>
  <c r="Y581" i="1" s="1"/>
  <c r="U597" i="1"/>
  <c r="V597" i="1" s="1"/>
  <c r="AA597" i="1" s="1"/>
  <c r="U613" i="1"/>
  <c r="V613" i="1" s="1"/>
  <c r="U629" i="1"/>
  <c r="V629" i="1" s="1"/>
  <c r="AB629" i="1" s="1"/>
  <c r="U644" i="1"/>
  <c r="V644" i="1" s="1"/>
  <c r="AA644" i="1" s="1"/>
  <c r="U660" i="1"/>
  <c r="V660" i="1" s="1"/>
  <c r="AA660" i="1" s="1"/>
  <c r="U746" i="1"/>
  <c r="V746" i="1" s="1"/>
  <c r="AB746" i="1" s="1"/>
  <c r="U774" i="1"/>
  <c r="V774" i="1" s="1"/>
  <c r="AB774" i="1" s="1"/>
  <c r="U421" i="1"/>
  <c r="V421" i="1" s="1"/>
  <c r="AB421" i="1" s="1"/>
  <c r="U565" i="1"/>
  <c r="V565" i="1" s="1"/>
  <c r="AB565" i="1" s="1"/>
  <c r="U707" i="1"/>
  <c r="V707" i="1" s="1"/>
  <c r="AB707" i="1" s="1"/>
  <c r="U808" i="1"/>
  <c r="V808" i="1" s="1"/>
  <c r="AB808" i="1" s="1"/>
  <c r="U238" i="1"/>
  <c r="V238" i="1" s="1"/>
  <c r="AB238" i="1" s="1"/>
  <c r="U56" i="1"/>
  <c r="V56" i="1" s="1"/>
  <c r="U488" i="1"/>
  <c r="V488" i="1" s="1"/>
  <c r="AB488" i="1" s="1"/>
  <c r="U159" i="1"/>
  <c r="V159" i="1" s="1"/>
  <c r="AA159" i="1" s="1"/>
  <c r="U12" i="1"/>
  <c r="V12" i="1" s="1"/>
  <c r="AB12" i="1" s="1"/>
  <c r="U344" i="1"/>
  <c r="V344" i="1" s="1"/>
  <c r="Y344" i="1" s="1"/>
  <c r="U712" i="1"/>
  <c r="V712" i="1" s="1"/>
  <c r="U64" i="1"/>
  <c r="V64" i="1" s="1"/>
  <c r="AB64" i="1" s="1"/>
  <c r="U135" i="1"/>
  <c r="V135" i="1" s="1"/>
  <c r="Y135" i="1" s="1"/>
  <c r="U163" i="1"/>
  <c r="V163" i="1" s="1"/>
  <c r="U215" i="1"/>
  <c r="V215" i="1" s="1"/>
  <c r="U375" i="1"/>
  <c r="V375" i="1" s="1"/>
  <c r="AB375" i="1" s="1"/>
  <c r="U518" i="1"/>
  <c r="V518" i="1" s="1"/>
  <c r="AA518" i="1" s="1"/>
  <c r="U680" i="1"/>
  <c r="V680" i="1" s="1"/>
  <c r="U818" i="1"/>
  <c r="V818" i="1" s="1"/>
  <c r="AB818" i="1" s="1"/>
  <c r="U496" i="1"/>
  <c r="V496" i="1" s="1"/>
  <c r="U45" i="1"/>
  <c r="V45" i="1" s="1"/>
  <c r="AA45" i="1" s="1"/>
  <c r="U61" i="1"/>
  <c r="V61" i="1" s="1"/>
  <c r="AA61" i="1" s="1"/>
  <c r="U108" i="1"/>
  <c r="V108" i="1" s="1"/>
  <c r="U124" i="1"/>
  <c r="V124" i="1" s="1"/>
  <c r="U172" i="1"/>
  <c r="V172" i="1" s="1"/>
  <c r="AB172" i="1" s="1"/>
  <c r="U180" i="1"/>
  <c r="V180" i="1" s="1"/>
  <c r="AA180" i="1" s="1"/>
  <c r="U188" i="1"/>
  <c r="V188" i="1" s="1"/>
  <c r="AB188" i="1" s="1"/>
  <c r="U196" i="1"/>
  <c r="V196" i="1" s="1"/>
  <c r="U204" i="1"/>
  <c r="V204" i="1" s="1"/>
  <c r="AB204" i="1" s="1"/>
  <c r="U235" i="1"/>
  <c r="V235" i="1" s="1"/>
  <c r="AA235" i="1" s="1"/>
  <c r="U243" i="1"/>
  <c r="V243" i="1" s="1"/>
  <c r="U251" i="1"/>
  <c r="V251" i="1" s="1"/>
  <c r="AB251" i="1" s="1"/>
  <c r="U267" i="1"/>
  <c r="V267" i="1" s="1"/>
  <c r="AB267" i="1" s="1"/>
  <c r="U287" i="1"/>
  <c r="V287" i="1" s="1"/>
  <c r="AA287" i="1" s="1"/>
  <c r="U293" i="1"/>
  <c r="V293" i="1" s="1"/>
  <c r="U309" i="1"/>
  <c r="V309" i="1" s="1"/>
  <c r="AB309" i="1" s="1"/>
  <c r="U317" i="1"/>
  <c r="V317" i="1" s="1"/>
  <c r="AB317" i="1" s="1"/>
  <c r="U325" i="1"/>
  <c r="V325" i="1" s="1"/>
  <c r="AA325" i="1" s="1"/>
  <c r="U357" i="1"/>
  <c r="V357" i="1" s="1"/>
  <c r="AB357" i="1" s="1"/>
  <c r="U369" i="1"/>
  <c r="V369" i="1" s="1"/>
  <c r="U402" i="1"/>
  <c r="V402" i="1" s="1"/>
  <c r="AB402" i="1" s="1"/>
  <c r="U430" i="1"/>
  <c r="V430" i="1" s="1"/>
  <c r="AA430" i="1" s="1"/>
  <c r="U493" i="1"/>
  <c r="V493" i="1" s="1"/>
  <c r="AB493" i="1" s="1"/>
  <c r="U507" i="1"/>
  <c r="V507" i="1" s="1"/>
  <c r="U527" i="1"/>
  <c r="V527" i="1" s="1"/>
  <c r="AB527" i="1" s="1"/>
  <c r="U566" i="1"/>
  <c r="V566" i="1" s="1"/>
  <c r="Y566" i="1" s="1"/>
  <c r="U594" i="1"/>
  <c r="V594" i="1" s="1"/>
  <c r="U602" i="1"/>
  <c r="V602" i="1" s="1"/>
  <c r="AB602" i="1" s="1"/>
  <c r="U614" i="1"/>
  <c r="V614" i="1" s="1"/>
  <c r="AB614" i="1" s="1"/>
  <c r="U661" i="1"/>
  <c r="V661" i="1" s="1"/>
  <c r="U677" i="1"/>
  <c r="V677" i="1" s="1"/>
  <c r="AB677" i="1" s="1"/>
  <c r="U693" i="1"/>
  <c r="V693" i="1" s="1"/>
  <c r="U702" i="1"/>
  <c r="V702" i="1" s="1"/>
  <c r="Y702" i="1" s="1"/>
  <c r="U708" i="1"/>
  <c r="V708" i="1" s="1"/>
  <c r="U713" i="1"/>
  <c r="V713" i="1" s="1"/>
  <c r="AB713" i="1" s="1"/>
  <c r="U720" i="1"/>
  <c r="V720" i="1" s="1"/>
  <c r="Y720" i="1" s="1"/>
  <c r="U732" i="1"/>
  <c r="V732" i="1" s="1"/>
  <c r="AB732" i="1" s="1"/>
  <c r="U740" i="1"/>
  <c r="V740" i="1" s="1"/>
  <c r="Y740" i="1" s="1"/>
  <c r="U755" i="1"/>
  <c r="V755" i="1" s="1"/>
  <c r="AB755" i="1" s="1"/>
  <c r="U779" i="1"/>
  <c r="V779" i="1" s="1"/>
  <c r="AB779" i="1" s="1"/>
  <c r="U791" i="1"/>
  <c r="V791" i="1" s="1"/>
  <c r="AB791" i="1" s="1"/>
  <c r="U393" i="1"/>
  <c r="V393" i="1" s="1"/>
  <c r="AA393" i="1" s="1"/>
  <c r="U286" i="1"/>
  <c r="V286" i="1" s="1"/>
  <c r="U609" i="1"/>
  <c r="V609" i="1" s="1"/>
  <c r="AB609" i="1" s="1"/>
  <c r="U46" i="1"/>
  <c r="V46" i="1" s="1"/>
  <c r="Y46" i="1" s="1"/>
  <c r="U109" i="1"/>
  <c r="V109" i="1" s="1"/>
  <c r="AB109" i="1" s="1"/>
  <c r="U157" i="1"/>
  <c r="V157" i="1" s="1"/>
  <c r="AB157" i="1" s="1"/>
  <c r="Y258" i="1"/>
  <c r="AB258" i="1"/>
  <c r="AA258" i="1"/>
  <c r="U189" i="1"/>
  <c r="V189" i="1" s="1"/>
  <c r="AA189" i="1" s="1"/>
  <c r="U236" i="1"/>
  <c r="V236" i="1" s="1"/>
  <c r="AB236" i="1" s="1"/>
  <c r="U252" i="1"/>
  <c r="V252" i="1" s="1"/>
  <c r="Y252" i="1" s="1"/>
  <c r="U290" i="1"/>
  <c r="V290" i="1" s="1"/>
  <c r="U338" i="1"/>
  <c r="V338" i="1" s="1"/>
  <c r="AB338" i="1" s="1"/>
  <c r="U346" i="1"/>
  <c r="V346" i="1" s="1"/>
  <c r="U354" i="1"/>
  <c r="V354" i="1" s="1"/>
  <c r="AB354" i="1" s="1"/>
  <c r="U403" i="1"/>
  <c r="V403" i="1" s="1"/>
  <c r="AB403" i="1" s="1"/>
  <c r="U419" i="1"/>
  <c r="V419" i="1" s="1"/>
  <c r="AB419" i="1" s="1"/>
  <c r="U435" i="1"/>
  <c r="V435" i="1" s="1"/>
  <c r="AA435" i="1" s="1"/>
  <c r="U498" i="1"/>
  <c r="V498" i="1" s="1"/>
  <c r="AB498" i="1" s="1"/>
  <c r="U635" i="1"/>
  <c r="V635" i="1" s="1"/>
  <c r="AB635" i="1" s="1"/>
  <c r="U752" i="1"/>
  <c r="V752" i="1" s="1"/>
  <c r="AB752" i="1" s="1"/>
  <c r="U67" i="1"/>
  <c r="V67" i="1" s="1"/>
  <c r="U86" i="1"/>
  <c r="V86" i="1" s="1"/>
  <c r="U178" i="1"/>
  <c r="V178" i="1" s="1"/>
  <c r="AB178" i="1" s="1"/>
  <c r="U206" i="1"/>
  <c r="V206" i="1" s="1"/>
  <c r="U374" i="1"/>
  <c r="V374" i="1" s="1"/>
  <c r="Y374" i="1" s="1"/>
  <c r="U471" i="1"/>
  <c r="V471" i="1" s="1"/>
  <c r="AB471" i="1" s="1"/>
  <c r="U691" i="1"/>
  <c r="V691" i="1" s="1"/>
  <c r="AA691" i="1" s="1"/>
  <c r="U757" i="1"/>
  <c r="V757" i="1" s="1"/>
  <c r="Y757" i="1" s="1"/>
  <c r="U166" i="1"/>
  <c r="V166" i="1" s="1"/>
  <c r="AB166" i="1" s="1"/>
  <c r="U182" i="1"/>
  <c r="V182" i="1" s="1"/>
  <c r="AA182" i="1" s="1"/>
  <c r="U221" i="1"/>
  <c r="V221" i="1" s="1"/>
  <c r="AB221" i="1" s="1"/>
  <c r="U412" i="1"/>
  <c r="V412" i="1" s="1"/>
  <c r="AB412" i="1" s="1"/>
  <c r="U499" i="1"/>
  <c r="V499" i="1" s="1"/>
  <c r="Y499" i="1" s="1"/>
  <c r="U604" i="1"/>
  <c r="V604" i="1" s="1"/>
  <c r="U639" i="1"/>
  <c r="V639" i="1" s="1"/>
  <c r="AB639" i="1" s="1"/>
  <c r="U360" i="1"/>
  <c r="V360" i="1" s="1"/>
  <c r="AB360" i="1" s="1"/>
  <c r="U266" i="1"/>
  <c r="V266" i="1" s="1"/>
  <c r="AB266" i="1" s="1"/>
  <c r="U465" i="1"/>
  <c r="V465" i="1" s="1"/>
  <c r="AA465" i="1" s="1"/>
  <c r="U312" i="1"/>
  <c r="V312" i="1" s="1"/>
  <c r="AB312" i="1" s="1"/>
  <c r="U397" i="1"/>
  <c r="V397" i="1" s="1"/>
  <c r="AB397" i="1" s="1"/>
  <c r="U699" i="1"/>
  <c r="V699" i="1" s="1"/>
  <c r="AB699" i="1" s="1"/>
  <c r="U652" i="1"/>
  <c r="V652" i="1" s="1"/>
  <c r="U725" i="1"/>
  <c r="V725" i="1" s="1"/>
  <c r="U741" i="1"/>
  <c r="V741" i="1" s="1"/>
  <c r="U756" i="1"/>
  <c r="V756" i="1" s="1"/>
  <c r="AB756" i="1" s="1"/>
  <c r="U772" i="1"/>
  <c r="V772" i="1" s="1"/>
  <c r="U784" i="1"/>
  <c r="V784" i="1" s="1"/>
  <c r="Y784" i="1" s="1"/>
  <c r="U814" i="1"/>
  <c r="V814" i="1" s="1"/>
  <c r="AB814" i="1" s="1"/>
  <c r="U234" i="1"/>
  <c r="V234" i="1" s="1"/>
  <c r="AB234" i="1" s="1"/>
  <c r="U13" i="1"/>
  <c r="V13" i="1" s="1"/>
  <c r="U21" i="1"/>
  <c r="V21" i="1" s="1"/>
  <c r="AB21" i="1" s="1"/>
  <c r="U33" i="1"/>
  <c r="V33" i="1" s="1"/>
  <c r="AB33" i="1" s="1"/>
  <c r="U49" i="1"/>
  <c r="V49" i="1" s="1"/>
  <c r="AB49" i="1" s="1"/>
  <c r="U80" i="1"/>
  <c r="V80" i="1" s="1"/>
  <c r="AB80" i="1" s="1"/>
  <c r="U96" i="1"/>
  <c r="V96" i="1" s="1"/>
  <c r="AB96" i="1" s="1"/>
  <c r="U104" i="1"/>
  <c r="V104" i="1" s="1"/>
  <c r="AB104" i="1" s="1"/>
  <c r="U112" i="1"/>
  <c r="V112" i="1" s="1"/>
  <c r="AB112" i="1" s="1"/>
  <c r="U120" i="1"/>
  <c r="V120" i="1" s="1"/>
  <c r="AB120" i="1" s="1"/>
  <c r="U128" i="1"/>
  <c r="V128" i="1" s="1"/>
  <c r="AB128" i="1" s="1"/>
  <c r="U136" i="1"/>
  <c r="V136" i="1" s="1"/>
  <c r="Y136" i="1" s="1"/>
  <c r="U144" i="1"/>
  <c r="V144" i="1" s="1"/>
  <c r="AB144" i="1" s="1"/>
  <c r="U160" i="1"/>
  <c r="V160" i="1" s="1"/>
  <c r="AA160" i="1" s="1"/>
  <c r="U176" i="1"/>
  <c r="V176" i="1" s="1"/>
  <c r="AB176" i="1" s="1"/>
  <c r="U184" i="1"/>
  <c r="V184" i="1" s="1"/>
  <c r="U192" i="1"/>
  <c r="V192" i="1" s="1"/>
  <c r="U200" i="1"/>
  <c r="V200" i="1" s="1"/>
  <c r="AB200" i="1" s="1"/>
  <c r="U208" i="1"/>
  <c r="V208" i="1" s="1"/>
  <c r="AB208" i="1" s="1"/>
  <c r="U223" i="1"/>
  <c r="V223" i="1" s="1"/>
  <c r="U231" i="1"/>
  <c r="V231" i="1" s="1"/>
  <c r="Y231" i="1" s="1"/>
  <c r="U239" i="1"/>
  <c r="V239" i="1" s="1"/>
  <c r="AB239" i="1" s="1"/>
  <c r="U247" i="1"/>
  <c r="V247" i="1" s="1"/>
  <c r="AB247" i="1" s="1"/>
  <c r="U255" i="1"/>
  <c r="V255" i="1" s="1"/>
  <c r="AA255" i="1" s="1"/>
  <c r="U277" i="1"/>
  <c r="V277" i="1" s="1"/>
  <c r="U345" i="1"/>
  <c r="V345" i="1" s="1"/>
  <c r="U372" i="1"/>
  <c r="V372" i="1" s="1"/>
  <c r="U379" i="1"/>
  <c r="V379" i="1" s="1"/>
  <c r="AB379" i="1" s="1"/>
  <c r="U386" i="1"/>
  <c r="V386" i="1" s="1"/>
  <c r="AB394" i="1"/>
  <c r="U410" i="1"/>
  <c r="V410" i="1" s="1"/>
  <c r="U422" i="1"/>
  <c r="V422" i="1" s="1"/>
  <c r="AB422" i="1" s="1"/>
  <c r="U450" i="1"/>
  <c r="V450" i="1" s="1"/>
  <c r="U462" i="1"/>
  <c r="V462" i="1" s="1"/>
  <c r="U485" i="1"/>
  <c r="V485" i="1" s="1"/>
  <c r="AB485" i="1" s="1"/>
  <c r="U501" i="1"/>
  <c r="V501" i="1" s="1"/>
  <c r="U519" i="1"/>
  <c r="V519" i="1" s="1"/>
  <c r="Y519" i="1" s="1"/>
  <c r="U531" i="1"/>
  <c r="V531" i="1" s="1"/>
  <c r="AB531" i="1" s="1"/>
  <c r="U539" i="1"/>
  <c r="V539" i="1" s="1"/>
  <c r="AA539" i="1" s="1"/>
  <c r="U558" i="1"/>
  <c r="V558" i="1" s="1"/>
  <c r="AB558" i="1" s="1"/>
  <c r="U586" i="1"/>
  <c r="V586" i="1" s="1"/>
  <c r="AA586" i="1" s="1"/>
  <c r="U626" i="1"/>
  <c r="V626" i="1" s="1"/>
  <c r="AA626" i="1" s="1"/>
  <c r="U634" i="1"/>
  <c r="V634" i="1" s="1"/>
  <c r="AB634" i="1" s="1"/>
  <c r="U645" i="1"/>
  <c r="V645" i="1" s="1"/>
  <c r="AB645" i="1" s="1"/>
  <c r="AB653" i="1"/>
  <c r="AB669" i="1"/>
  <c r="U751" i="1"/>
  <c r="V751" i="1" s="1"/>
  <c r="U759" i="1"/>
  <c r="V759" i="1" s="1"/>
  <c r="AB759" i="1" s="1"/>
  <c r="U771" i="1"/>
  <c r="V771" i="1" s="1"/>
  <c r="U801" i="1"/>
  <c r="V801" i="1" s="1"/>
  <c r="AA801" i="1" s="1"/>
  <c r="U812" i="1"/>
  <c r="V812" i="1" s="1"/>
  <c r="Y812" i="1" s="1"/>
  <c r="U821" i="1"/>
  <c r="V821" i="1" s="1"/>
  <c r="AB821" i="1" s="1"/>
  <c r="U381" i="1"/>
  <c r="V381" i="1" s="1"/>
  <c r="AB381" i="1" s="1"/>
  <c r="U526" i="1"/>
  <c r="V526" i="1" s="1"/>
  <c r="AA526" i="1" s="1"/>
  <c r="U577" i="1"/>
  <c r="V577" i="1" s="1"/>
  <c r="Y577" i="1" s="1"/>
  <c r="U27" i="1"/>
  <c r="V27" i="1" s="1"/>
  <c r="AB27" i="1" s="1"/>
  <c r="U34" i="1"/>
  <c r="V34" i="1" s="1"/>
  <c r="U42" i="1"/>
  <c r="V42" i="1" s="1"/>
  <c r="AB42" i="1" s="1"/>
  <c r="U50" i="1"/>
  <c r="V50" i="1" s="1"/>
  <c r="AA50" i="1" s="1"/>
  <c r="U58" i="1"/>
  <c r="V58" i="1" s="1"/>
  <c r="AB58" i="1" s="1"/>
  <c r="U89" i="1"/>
  <c r="V89" i="1" s="1"/>
  <c r="U121" i="1"/>
  <c r="V121" i="1" s="1"/>
  <c r="U153" i="1"/>
  <c r="V153" i="1" s="1"/>
  <c r="AB153" i="1" s="1"/>
  <c r="U161" i="1"/>
  <c r="V161" i="1" s="1"/>
  <c r="U169" i="1"/>
  <c r="V169" i="1" s="1"/>
  <c r="AB169" i="1" s="1"/>
  <c r="U177" i="1"/>
  <c r="V177" i="1" s="1"/>
  <c r="AB177" i="1" s="1"/>
  <c r="U185" i="1"/>
  <c r="V185" i="1" s="1"/>
  <c r="U201" i="1"/>
  <c r="V201" i="1" s="1"/>
  <c r="U232" i="1"/>
  <c r="V232" i="1" s="1"/>
  <c r="AA232" i="1" s="1"/>
  <c r="U240" i="1"/>
  <c r="V240" i="1" s="1"/>
  <c r="Y240" i="1" s="1"/>
  <c r="U248" i="1"/>
  <c r="V248" i="1" s="1"/>
  <c r="AB248" i="1" s="1"/>
  <c r="U282" i="1"/>
  <c r="V282" i="1" s="1"/>
  <c r="U294" i="1"/>
  <c r="V294" i="1" s="1"/>
  <c r="Y294" i="1" s="1"/>
  <c r="U302" i="1"/>
  <c r="V302" i="1" s="1"/>
  <c r="U310" i="1"/>
  <c r="V310" i="1" s="1"/>
  <c r="AB310" i="1" s="1"/>
  <c r="U326" i="1"/>
  <c r="V326" i="1" s="1"/>
  <c r="U334" i="1"/>
  <c r="V334" i="1" s="1"/>
  <c r="AB334" i="1" s="1"/>
  <c r="U342" i="1"/>
  <c r="V342" i="1" s="1"/>
  <c r="AB342" i="1" s="1"/>
  <c r="U350" i="1"/>
  <c r="V350" i="1" s="1"/>
  <c r="Y350" i="1" s="1"/>
  <c r="U358" i="1"/>
  <c r="V358" i="1" s="1"/>
  <c r="AB358" i="1" s="1"/>
  <c r="U366" i="1"/>
  <c r="V366" i="1" s="1"/>
  <c r="AB366" i="1" s="1"/>
  <c r="U373" i="1"/>
  <c r="V373" i="1" s="1"/>
  <c r="U383" i="1"/>
  <c r="V383" i="1" s="1"/>
  <c r="U391" i="1"/>
  <c r="V391" i="1" s="1"/>
  <c r="AA391" i="1" s="1"/>
  <c r="U399" i="1"/>
  <c r="V399" i="1" s="1"/>
  <c r="Y399" i="1" s="1"/>
  <c r="U407" i="1"/>
  <c r="V407" i="1" s="1"/>
  <c r="AB407" i="1" s="1"/>
  <c r="U415" i="1"/>
  <c r="V415" i="1" s="1"/>
  <c r="U423" i="1"/>
  <c r="V423" i="1" s="1"/>
  <c r="AB423" i="1" s="1"/>
  <c r="U431" i="1"/>
  <c r="V431" i="1" s="1"/>
  <c r="AB431" i="1" s="1"/>
  <c r="U439" i="1"/>
  <c r="V439" i="1" s="1"/>
  <c r="Y439" i="1" s="1"/>
  <c r="U447" i="1"/>
  <c r="V447" i="1" s="1"/>
  <c r="U455" i="1"/>
  <c r="V455" i="1" s="1"/>
  <c r="Y455" i="1" s="1"/>
  <c r="U478" i="1"/>
  <c r="V478" i="1" s="1"/>
  <c r="AB478" i="1" s="1"/>
  <c r="U494" i="1"/>
  <c r="V494" i="1" s="1"/>
  <c r="AB494" i="1" s="1"/>
  <c r="U502" i="1"/>
  <c r="V502" i="1" s="1"/>
  <c r="AB502" i="1" s="1"/>
  <c r="AB508" i="1"/>
  <c r="U516" i="1"/>
  <c r="V516" i="1" s="1"/>
  <c r="Y516" i="1" s="1"/>
  <c r="U536" i="1"/>
  <c r="V536" i="1" s="1"/>
  <c r="AA536" i="1" s="1"/>
  <c r="U552" i="1"/>
  <c r="V552" i="1" s="1"/>
  <c r="AB552" i="1" s="1"/>
  <c r="U559" i="1"/>
  <c r="V559" i="1" s="1"/>
  <c r="AA559" i="1" s="1"/>
  <c r="U567" i="1"/>
  <c r="V567" i="1" s="1"/>
  <c r="U575" i="1"/>
  <c r="V575" i="1" s="1"/>
  <c r="U591" i="1"/>
  <c r="V591" i="1" s="1"/>
  <c r="U599" i="1"/>
  <c r="V599" i="1" s="1"/>
  <c r="AA599" i="1" s="1"/>
  <c r="U615" i="1"/>
  <c r="V615" i="1" s="1"/>
  <c r="U623" i="1"/>
  <c r="V623" i="1" s="1"/>
  <c r="U638" i="1"/>
  <c r="V638" i="1" s="1"/>
  <c r="AA638" i="1" s="1"/>
  <c r="U646" i="1"/>
  <c r="V646" i="1" s="1"/>
  <c r="Y646" i="1" s="1"/>
  <c r="U670" i="1"/>
  <c r="V670" i="1" s="1"/>
  <c r="U678" i="1"/>
  <c r="V678" i="1" s="1"/>
  <c r="AB678" i="1" s="1"/>
  <c r="U694" i="1"/>
  <c r="V694" i="1" s="1"/>
  <c r="AA694" i="1" s="1"/>
  <c r="U711" i="1"/>
  <c r="V711" i="1" s="1"/>
  <c r="U721" i="1"/>
  <c r="V721" i="1" s="1"/>
  <c r="AB721" i="1" s="1"/>
  <c r="U760" i="1"/>
  <c r="V760" i="1" s="1"/>
  <c r="AB760" i="1" s="1"/>
  <c r="U780" i="1"/>
  <c r="V780" i="1" s="1"/>
  <c r="Y780" i="1" s="1"/>
  <c r="U810" i="1"/>
  <c r="V810" i="1" s="1"/>
  <c r="U11" i="1"/>
  <c r="V11" i="1" s="1"/>
  <c r="Y11" i="1" s="1"/>
  <c r="U47" i="1"/>
  <c r="V47" i="1" s="1"/>
  <c r="AB47" i="1" s="1"/>
  <c r="U55" i="1"/>
  <c r="V55" i="1" s="1"/>
  <c r="Y55" i="1" s="1"/>
  <c r="U63" i="1"/>
  <c r="V63" i="1" s="1"/>
  <c r="Y63" i="1" s="1"/>
  <c r="AB74" i="1"/>
  <c r="U82" i="1"/>
  <c r="V82" i="1" s="1"/>
  <c r="AB82" i="1" s="1"/>
  <c r="U90" i="1"/>
  <c r="V90" i="1" s="1"/>
  <c r="Y90" i="1" s="1"/>
  <c r="U106" i="1"/>
  <c r="V106" i="1" s="1"/>
  <c r="AB106" i="1" s="1"/>
  <c r="U118" i="1"/>
  <c r="V118" i="1" s="1"/>
  <c r="U142" i="1"/>
  <c r="V142" i="1" s="1"/>
  <c r="AA142" i="1" s="1"/>
  <c r="U154" i="1"/>
  <c r="V154" i="1" s="1"/>
  <c r="AB154" i="1" s="1"/>
  <c r="U170" i="1"/>
  <c r="V170" i="1" s="1"/>
  <c r="U186" i="1"/>
  <c r="V186" i="1" s="1"/>
  <c r="U198" i="1"/>
  <c r="V198" i="1" s="1"/>
  <c r="AB198" i="1" s="1"/>
  <c r="U257" i="1"/>
  <c r="V257" i="1" s="1"/>
  <c r="Y257" i="1" s="1"/>
  <c r="U295" i="1"/>
  <c r="V295" i="1" s="1"/>
  <c r="U307" i="1"/>
  <c r="V307" i="1" s="1"/>
  <c r="U323" i="1"/>
  <c r="V323" i="1" s="1"/>
  <c r="AB323" i="1" s="1"/>
  <c r="U335" i="1"/>
  <c r="V335" i="1" s="1"/>
  <c r="U351" i="1"/>
  <c r="V351" i="1" s="1"/>
  <c r="U367" i="1"/>
  <c r="V367" i="1" s="1"/>
  <c r="AB367" i="1" s="1"/>
  <c r="U392" i="1"/>
  <c r="V392" i="1" s="1"/>
  <c r="AB392" i="1" s="1"/>
  <c r="U408" i="1"/>
  <c r="V408" i="1" s="1"/>
  <c r="U424" i="1"/>
  <c r="V424" i="1" s="1"/>
  <c r="U440" i="1"/>
  <c r="V440" i="1" s="1"/>
  <c r="AB440" i="1" s="1"/>
  <c r="U452" i="1"/>
  <c r="V452" i="1" s="1"/>
  <c r="U479" i="1"/>
  <c r="V479" i="1" s="1"/>
  <c r="U495" i="1"/>
  <c r="V495" i="1" s="1"/>
  <c r="U505" i="1"/>
  <c r="V505" i="1" s="1"/>
  <c r="AB505" i="1" s="1"/>
  <c r="U520" i="1"/>
  <c r="V520" i="1" s="1"/>
  <c r="AB520" i="1" s="1"/>
  <c r="U533" i="1"/>
  <c r="V533" i="1" s="1"/>
  <c r="U580" i="1"/>
  <c r="V580" i="1" s="1"/>
  <c r="U592" i="1"/>
  <c r="V592" i="1" s="1"/>
  <c r="U608" i="1"/>
  <c r="V608" i="1" s="1"/>
  <c r="U624" i="1"/>
  <c r="V624" i="1" s="1"/>
  <c r="AB624" i="1" s="1"/>
  <c r="U651" i="1"/>
  <c r="V651" i="1" s="1"/>
  <c r="U683" i="1"/>
  <c r="V683" i="1" s="1"/>
  <c r="AB683" i="1" s="1"/>
  <c r="U710" i="1"/>
  <c r="V710" i="1" s="1"/>
  <c r="U722" i="1"/>
  <c r="V722" i="1" s="1"/>
  <c r="AB749" i="1"/>
  <c r="U765" i="1"/>
  <c r="V765" i="1" s="1"/>
  <c r="AB765" i="1" s="1"/>
  <c r="U114" i="1"/>
  <c r="V114" i="1" s="1"/>
  <c r="AB114" i="1" s="1"/>
  <c r="AB138" i="1"/>
  <c r="U174" i="1"/>
  <c r="V174" i="1" s="1"/>
  <c r="U210" i="1"/>
  <c r="V210" i="1" s="1"/>
  <c r="AB210" i="1" s="1"/>
  <c r="U225" i="1"/>
  <c r="V225" i="1" s="1"/>
  <c r="U241" i="1"/>
  <c r="V241" i="1" s="1"/>
  <c r="AB261" i="1"/>
  <c r="U299" i="1"/>
  <c r="V299" i="1" s="1"/>
  <c r="AB299" i="1" s="1"/>
  <c r="U319" i="1"/>
  <c r="V319" i="1" s="1"/>
  <c r="U339" i="1"/>
  <c r="V339" i="1" s="1"/>
  <c r="U355" i="1"/>
  <c r="V355" i="1" s="1"/>
  <c r="AB355" i="1" s="1"/>
  <c r="U371" i="1"/>
  <c r="V371" i="1" s="1"/>
  <c r="AB371" i="1" s="1"/>
  <c r="U388" i="1"/>
  <c r="V388" i="1" s="1"/>
  <c r="U420" i="1"/>
  <c r="V420" i="1" s="1"/>
  <c r="AA420" i="1" s="1"/>
  <c r="U460" i="1"/>
  <c r="V460" i="1" s="1"/>
  <c r="AB460" i="1" s="1"/>
  <c r="U475" i="1"/>
  <c r="V475" i="1" s="1"/>
  <c r="U509" i="1"/>
  <c r="V509" i="1" s="1"/>
  <c r="U522" i="1"/>
  <c r="V522" i="1" s="1"/>
  <c r="U537" i="1"/>
  <c r="V537" i="1" s="1"/>
  <c r="AB537" i="1" s="1"/>
  <c r="AB560" i="1"/>
  <c r="U612" i="1"/>
  <c r="V612" i="1" s="1"/>
  <c r="AB612" i="1" s="1"/>
  <c r="U632" i="1"/>
  <c r="V632" i="1" s="1"/>
  <c r="U663" i="1"/>
  <c r="V663" i="1" s="1"/>
  <c r="AB663" i="1" s="1"/>
  <c r="U679" i="1"/>
  <c r="V679" i="1" s="1"/>
  <c r="AB679" i="1" s="1"/>
  <c r="U706" i="1"/>
  <c r="V706" i="1" s="1"/>
  <c r="U719" i="1"/>
  <c r="V719" i="1" s="1"/>
  <c r="AB719" i="1" s="1"/>
  <c r="U753" i="1"/>
  <c r="V753" i="1" s="1"/>
  <c r="AB753" i="1" s="1"/>
  <c r="U769" i="1"/>
  <c r="V769" i="1" s="1"/>
  <c r="AB769" i="1" s="1"/>
  <c r="AB781" i="1"/>
  <c r="U127" i="1"/>
  <c r="V127" i="1" s="1"/>
  <c r="U637" i="1"/>
  <c r="V637" i="1" s="1"/>
  <c r="AB637" i="1" s="1"/>
  <c r="U175" i="1"/>
  <c r="V175" i="1" s="1"/>
  <c r="U534" i="1"/>
  <c r="V534" i="1" s="1"/>
  <c r="AB534" i="1" s="1"/>
  <c r="U199" i="1"/>
  <c r="V199" i="1" s="1"/>
  <c r="U413" i="1"/>
  <c r="V413" i="1" s="1"/>
  <c r="AB413" i="1" s="1"/>
  <c r="U763" i="1"/>
  <c r="V763" i="1" s="1"/>
  <c r="AB763" i="1" s="1"/>
  <c r="U625" i="1"/>
  <c r="V625" i="1" s="1"/>
  <c r="AA625" i="1" s="1"/>
  <c r="U676" i="1"/>
  <c r="V676" i="1" s="1"/>
  <c r="U716" i="1"/>
  <c r="V716" i="1" s="1"/>
  <c r="AB716" i="1" s="1"/>
  <c r="U569" i="1"/>
  <c r="V569" i="1" s="1"/>
  <c r="Y569" i="1" s="1"/>
  <c r="U444" i="1"/>
  <c r="V444" i="1" s="1"/>
  <c r="U65" i="1"/>
  <c r="V65" i="1" s="1"/>
  <c r="U733" i="1"/>
  <c r="V733" i="1" s="1"/>
  <c r="AB733" i="1" s="1"/>
  <c r="U436" i="1"/>
  <c r="V436" i="1" s="1"/>
  <c r="AA436" i="1" s="1"/>
  <c r="U94" i="1"/>
  <c r="V94" i="1" s="1"/>
  <c r="Y94" i="1" s="1"/>
  <c r="U404" i="1"/>
  <c r="V404" i="1" s="1"/>
  <c r="U596" i="1"/>
  <c r="V596" i="1" s="1"/>
  <c r="AB596" i="1" s="1"/>
  <c r="U654" i="1"/>
  <c r="V654" i="1" s="1"/>
  <c r="U486" i="1"/>
  <c r="V486" i="1" s="1"/>
  <c r="AA486" i="1" s="1"/>
  <c r="U668" i="1"/>
  <c r="V668" i="1" s="1"/>
  <c r="AB668" i="1" s="1"/>
  <c r="U41" i="1"/>
  <c r="V41" i="1" s="1"/>
  <c r="AB41" i="1" s="1"/>
  <c r="U361" i="1"/>
  <c r="V361" i="1" s="1"/>
  <c r="AB361" i="1" s="1"/>
  <c r="U734" i="1"/>
  <c r="V734" i="1" s="1"/>
  <c r="AA734" i="1" s="1"/>
  <c r="U150" i="1"/>
  <c r="V150" i="1" s="1"/>
  <c r="U782" i="1"/>
  <c r="V782" i="1" s="1"/>
  <c r="U800" i="1"/>
  <c r="V800" i="1" s="1"/>
  <c r="AA800" i="1" s="1"/>
  <c r="U195" i="1"/>
  <c r="V195" i="1" s="1"/>
  <c r="AB195" i="1" s="1"/>
  <c r="U36" i="1"/>
  <c r="V36" i="1" s="1"/>
  <c r="U770" i="1"/>
  <c r="V770" i="1" s="1"/>
  <c r="AB770" i="1" s="1"/>
  <c r="U26" i="1"/>
  <c r="V26" i="1" s="1"/>
  <c r="AA26" i="1" s="1"/>
  <c r="U88" i="1"/>
  <c r="V88" i="1" s="1"/>
  <c r="U152" i="1"/>
  <c r="V152" i="1" s="1"/>
  <c r="U168" i="1"/>
  <c r="V168" i="1" s="1"/>
  <c r="AB168" i="1" s="1"/>
  <c r="U216" i="1"/>
  <c r="V216" i="1" s="1"/>
  <c r="U263" i="1"/>
  <c r="V263" i="1" s="1"/>
  <c r="AB263" i="1" s="1"/>
  <c r="U297" i="1"/>
  <c r="V297" i="1" s="1"/>
  <c r="Y297" i="1" s="1"/>
  <c r="U321" i="1"/>
  <c r="V321" i="1" s="1"/>
  <c r="U329" i="1"/>
  <c r="V329" i="1" s="1"/>
  <c r="AB329" i="1" s="1"/>
  <c r="U337" i="1"/>
  <c r="V337" i="1" s="1"/>
  <c r="U353" i="1"/>
  <c r="V353" i="1" s="1"/>
  <c r="Y353" i="1" s="1"/>
  <c r="U398" i="1"/>
  <c r="V398" i="1" s="1"/>
  <c r="Y398" i="1" s="1"/>
  <c r="U418" i="1"/>
  <c r="V418" i="1" s="1"/>
  <c r="Y418" i="1" s="1"/>
  <c r="U442" i="1"/>
  <c r="V442" i="1" s="1"/>
  <c r="Y442" i="1" s="1"/>
  <c r="U469" i="1"/>
  <c r="V469" i="1" s="1"/>
  <c r="U477" i="1"/>
  <c r="V477" i="1" s="1"/>
  <c r="Y477" i="1" s="1"/>
  <c r="U497" i="1"/>
  <c r="V497" i="1" s="1"/>
  <c r="AA497" i="1" s="1"/>
  <c r="U503" i="1"/>
  <c r="V503" i="1" s="1"/>
  <c r="Y503" i="1" s="1"/>
  <c r="U511" i="1"/>
  <c r="V511" i="1" s="1"/>
  <c r="U551" i="1"/>
  <c r="V551" i="1" s="1"/>
  <c r="AB551" i="1" s="1"/>
  <c r="U562" i="1"/>
  <c r="V562" i="1" s="1"/>
  <c r="Y562" i="1" s="1"/>
  <c r="U578" i="1"/>
  <c r="V578" i="1" s="1"/>
  <c r="Y578" i="1" s="1"/>
  <c r="U610" i="1"/>
  <c r="V610" i="1" s="1"/>
  <c r="AA610" i="1" s="1"/>
  <c r="U618" i="1"/>
  <c r="V618" i="1" s="1"/>
  <c r="AB618" i="1" s="1"/>
  <c r="U657" i="1"/>
  <c r="V657" i="1" s="1"/>
  <c r="AA657" i="1" s="1"/>
  <c r="U665" i="1"/>
  <c r="V665" i="1" s="1"/>
  <c r="AA665" i="1" s="1"/>
  <c r="U673" i="1"/>
  <c r="V673" i="1" s="1"/>
  <c r="AA673" i="1" s="1"/>
  <c r="U681" i="1"/>
  <c r="V681" i="1" s="1"/>
  <c r="AB681" i="1" s="1"/>
  <c r="U689" i="1"/>
  <c r="V689" i="1" s="1"/>
  <c r="Y689" i="1" s="1"/>
  <c r="AB728" i="1"/>
  <c r="U736" i="1"/>
  <c r="V736" i="1" s="1"/>
  <c r="U744" i="1"/>
  <c r="V744" i="1" s="1"/>
  <c r="AA744" i="1" s="1"/>
  <c r="U775" i="1"/>
  <c r="V775" i="1" s="1"/>
  <c r="AA775" i="1" s="1"/>
  <c r="U783" i="1"/>
  <c r="V783" i="1" s="1"/>
  <c r="AB783" i="1" s="1"/>
  <c r="U795" i="1"/>
  <c r="V795" i="1" s="1"/>
  <c r="Y795" i="1" s="1"/>
  <c r="U805" i="1"/>
  <c r="V805" i="1" s="1"/>
  <c r="AB805" i="1" s="1"/>
  <c r="U270" i="1"/>
  <c r="V270" i="1" s="1"/>
  <c r="AA270" i="1" s="1"/>
  <c r="U542" i="1"/>
  <c r="V542" i="1" s="1"/>
  <c r="Y542" i="1" s="1"/>
  <c r="U472" i="1"/>
  <c r="V472" i="1" s="1"/>
  <c r="AA472" i="1" s="1"/>
  <c r="U14" i="1"/>
  <c r="V14" i="1" s="1"/>
  <c r="AB14" i="1" s="1"/>
  <c r="U22" i="1"/>
  <c r="V22" i="1" s="1"/>
  <c r="AA22" i="1" s="1"/>
  <c r="AB66" i="1"/>
  <c r="U81" i="1"/>
  <c r="V81" i="1" s="1"/>
  <c r="Y81" i="1" s="1"/>
  <c r="AB129" i="1"/>
  <c r="U137" i="1"/>
  <c r="V137" i="1" s="1"/>
  <c r="AB137" i="1" s="1"/>
  <c r="U145" i="1"/>
  <c r="V145" i="1" s="1"/>
  <c r="AA145" i="1" s="1"/>
  <c r="U209" i="1"/>
  <c r="V209" i="1" s="1"/>
  <c r="U217" i="1"/>
  <c r="V217" i="1" s="1"/>
  <c r="AB217" i="1" s="1"/>
  <c r="U224" i="1"/>
  <c r="V224" i="1" s="1"/>
  <c r="AB224" i="1" s="1"/>
  <c r="U256" i="1"/>
  <c r="V256" i="1" s="1"/>
  <c r="AA256" i="1" s="1"/>
  <c r="U264" i="1"/>
  <c r="V264" i="1" s="1"/>
  <c r="U271" i="1"/>
  <c r="V271" i="1" s="1"/>
  <c r="AA271" i="1" s="1"/>
  <c r="U278" i="1"/>
  <c r="V278" i="1" s="1"/>
  <c r="AB278" i="1" s="1"/>
  <c r="U288" i="1"/>
  <c r="V288" i="1" s="1"/>
  <c r="U318" i="1"/>
  <c r="V318" i="1" s="1"/>
  <c r="AA318" i="1" s="1"/>
  <c r="U463" i="1"/>
  <c r="V463" i="1" s="1"/>
  <c r="AA463" i="1" s="1"/>
  <c r="U470" i="1"/>
  <c r="V470" i="1" s="1"/>
  <c r="AB470" i="1" s="1"/>
  <c r="U521" i="1"/>
  <c r="V521" i="1" s="1"/>
  <c r="AB521" i="1" s="1"/>
  <c r="U583" i="1"/>
  <c r="V583" i="1" s="1"/>
  <c r="U607" i="1"/>
  <c r="V607" i="1" s="1"/>
  <c r="AB607" i="1" s="1"/>
  <c r="U662" i="1"/>
  <c r="V662" i="1" s="1"/>
  <c r="AA662" i="1" s="1"/>
  <c r="U737" i="1"/>
  <c r="V737" i="1" s="1"/>
  <c r="U19" i="1"/>
  <c r="V19" i="1" s="1"/>
  <c r="U24" i="1"/>
  <c r="V24" i="1" s="1"/>
  <c r="AA24" i="1" s="1"/>
  <c r="U31" i="1"/>
  <c r="V31" i="1" s="1"/>
  <c r="AB31" i="1" s="1"/>
  <c r="U39" i="1"/>
  <c r="V39" i="1" s="1"/>
  <c r="AB39" i="1" s="1"/>
  <c r="AB130" i="1"/>
  <c r="U214" i="1"/>
  <c r="V214" i="1" s="1"/>
  <c r="U229" i="1"/>
  <c r="V229" i="1" s="1"/>
  <c r="U245" i="1"/>
  <c r="V245" i="1" s="1"/>
  <c r="AA245" i="1" s="1"/>
  <c r="U549" i="1"/>
  <c r="V549" i="1" s="1"/>
  <c r="U785" i="1"/>
  <c r="V785" i="1" s="1"/>
  <c r="AA785" i="1" s="1"/>
  <c r="U815" i="1"/>
  <c r="V815" i="1" s="1"/>
  <c r="AB815" i="1" s="1"/>
  <c r="U158" i="1"/>
  <c r="V158" i="1" s="1"/>
  <c r="AA158" i="1" s="1"/>
  <c r="U194" i="1"/>
  <c r="V194" i="1" s="1"/>
  <c r="AA194" i="1" s="1"/>
  <c r="U272" i="1"/>
  <c r="V272" i="1" s="1"/>
  <c r="AB285" i="1"/>
  <c r="U576" i="1"/>
  <c r="V576" i="1" s="1"/>
  <c r="AB576" i="1" s="1"/>
  <c r="U738" i="1"/>
  <c r="V738" i="1" s="1"/>
  <c r="U819" i="1"/>
  <c r="V819" i="1" s="1"/>
  <c r="AB819" i="1" s="1"/>
  <c r="U91" i="1"/>
  <c r="V91" i="1" s="1"/>
  <c r="AB171" i="1"/>
  <c r="U385" i="1"/>
  <c r="V385" i="1" s="1"/>
  <c r="AB385" i="1" s="1"/>
  <c r="U283" i="1"/>
  <c r="V283" i="1" s="1"/>
  <c r="AB283" i="1" s="1"/>
  <c r="AB378" i="1"/>
  <c r="U417" i="1"/>
  <c r="V417" i="1" s="1"/>
  <c r="AB417" i="1" s="1"/>
  <c r="U414" i="1"/>
  <c r="V414" i="1" s="1"/>
  <c r="U656" i="1"/>
  <c r="V656" i="1" s="1"/>
  <c r="AB656" i="1" s="1"/>
  <c r="U553" i="1"/>
  <c r="V553" i="1" s="1"/>
  <c r="AB739" i="1"/>
  <c r="U517" i="1"/>
  <c r="V517" i="1" s="1"/>
  <c r="AA517" i="1" s="1"/>
  <c r="U647" i="1"/>
  <c r="V647" i="1" s="1"/>
  <c r="AB647" i="1" s="1"/>
  <c r="AB348" i="1"/>
  <c r="U636" i="1"/>
  <c r="V636" i="1" s="1"/>
  <c r="U564" i="1"/>
  <c r="V564" i="1" s="1"/>
  <c r="U667" i="1"/>
  <c r="V667" i="1" s="1"/>
  <c r="U365" i="1"/>
  <c r="V365" i="1" s="1"/>
  <c r="Y365" i="1" s="1"/>
  <c r="U98" i="1"/>
  <c r="V98" i="1" s="1"/>
  <c r="U685" i="1"/>
  <c r="V685" i="1" s="1"/>
  <c r="AA685" i="1" s="1"/>
  <c r="U523" i="1"/>
  <c r="V523" i="1" s="1"/>
  <c r="U426" i="1"/>
  <c r="V426" i="1" s="1"/>
  <c r="Y426" i="1" s="1"/>
  <c r="U362" i="1"/>
  <c r="V362" i="1" s="1"/>
  <c r="Y362" i="1" s="1"/>
  <c r="U57" i="1"/>
  <c r="V57" i="1" s="1"/>
  <c r="U695" i="1"/>
  <c r="V695" i="1" s="1"/>
  <c r="AB695" i="1" s="1"/>
  <c r="U541" i="1"/>
  <c r="V541" i="1" s="1"/>
  <c r="AA541" i="1" s="1"/>
  <c r="U193" i="1"/>
  <c r="V193" i="1" s="1"/>
  <c r="AB193" i="1" s="1"/>
  <c r="U113" i="1"/>
  <c r="V113" i="1" s="1"/>
  <c r="U796" i="1"/>
  <c r="V796" i="1" s="1"/>
  <c r="U528" i="1"/>
  <c r="V528" i="1" s="1"/>
  <c r="AB528" i="1" s="1"/>
  <c r="U464" i="1"/>
  <c r="V464" i="1" s="1"/>
  <c r="U73" i="1"/>
  <c r="V73" i="1" s="1"/>
  <c r="U313" i="1"/>
  <c r="V313" i="1" s="1"/>
  <c r="AB313" i="1" s="1"/>
  <c r="U434" i="1"/>
  <c r="V434" i="1" s="1"/>
  <c r="U748" i="1"/>
  <c r="V748" i="1" s="1"/>
  <c r="AB748" i="1" s="1"/>
  <c r="U764" i="1"/>
  <c r="V764" i="1" s="1"/>
  <c r="U776" i="1"/>
  <c r="V776" i="1" s="1"/>
  <c r="U792" i="1"/>
  <c r="V792" i="1" s="1"/>
  <c r="AB806" i="1"/>
  <c r="U17" i="1"/>
  <c r="V17" i="1" s="1"/>
  <c r="Y17" i="1" s="1"/>
  <c r="U29" i="1"/>
  <c r="V29" i="1" s="1"/>
  <c r="Y29" i="1" s="1"/>
  <c r="U37" i="1"/>
  <c r="V37" i="1" s="1"/>
  <c r="AB37" i="1" s="1"/>
  <c r="U69" i="1"/>
  <c r="V69" i="1" s="1"/>
  <c r="AB69" i="1" s="1"/>
  <c r="U76" i="1"/>
  <c r="V76" i="1" s="1"/>
  <c r="Y76" i="1" s="1"/>
  <c r="U84" i="1"/>
  <c r="V84" i="1" s="1"/>
  <c r="AB84" i="1" s="1"/>
  <c r="U92" i="1"/>
  <c r="V92" i="1" s="1"/>
  <c r="AA92" i="1" s="1"/>
  <c r="U132" i="1"/>
  <c r="V132" i="1" s="1"/>
  <c r="U140" i="1"/>
  <c r="V140" i="1" s="1"/>
  <c r="U148" i="1"/>
  <c r="V148" i="1" s="1"/>
  <c r="AA148" i="1" s="1"/>
  <c r="U156" i="1"/>
  <c r="V156" i="1" s="1"/>
  <c r="AA156" i="1" s="1"/>
  <c r="U164" i="1"/>
  <c r="V164" i="1" s="1"/>
  <c r="U212" i="1"/>
  <c r="V212" i="1" s="1"/>
  <c r="AB212" i="1" s="1"/>
  <c r="U219" i="1"/>
  <c r="V219" i="1" s="1"/>
  <c r="AA219" i="1" s="1"/>
  <c r="U227" i="1"/>
  <c r="V227" i="1" s="1"/>
  <c r="AB227" i="1" s="1"/>
  <c r="U259" i="1"/>
  <c r="V259" i="1" s="1"/>
  <c r="AA259" i="1" s="1"/>
  <c r="U274" i="1"/>
  <c r="V274" i="1" s="1"/>
  <c r="Y274" i="1" s="1"/>
  <c r="U280" i="1"/>
  <c r="V280" i="1" s="1"/>
  <c r="AA280" i="1" s="1"/>
  <c r="U301" i="1"/>
  <c r="V301" i="1" s="1"/>
  <c r="U333" i="1"/>
  <c r="V333" i="1" s="1"/>
  <c r="AB333" i="1" s="1"/>
  <c r="U341" i="1"/>
  <c r="V341" i="1" s="1"/>
  <c r="Y341" i="1" s="1"/>
  <c r="U349" i="1"/>
  <c r="V349" i="1" s="1"/>
  <c r="Y349" i="1" s="1"/>
  <c r="U376" i="1"/>
  <c r="V376" i="1" s="1"/>
  <c r="U382" i="1"/>
  <c r="V382" i="1" s="1"/>
  <c r="U390" i="1"/>
  <c r="V390" i="1" s="1"/>
  <c r="Y390" i="1" s="1"/>
  <c r="U406" i="1"/>
  <c r="V406" i="1" s="1"/>
  <c r="AA406" i="1" s="1"/>
  <c r="U446" i="1"/>
  <c r="V446" i="1" s="1"/>
  <c r="AA446" i="1" s="1"/>
  <c r="U458" i="1"/>
  <c r="V458" i="1" s="1"/>
  <c r="AB458" i="1" s="1"/>
  <c r="U466" i="1"/>
  <c r="V466" i="1" s="1"/>
  <c r="Y466" i="1" s="1"/>
  <c r="U473" i="1"/>
  <c r="V473" i="1" s="1"/>
  <c r="AA473" i="1" s="1"/>
  <c r="AB481" i="1"/>
  <c r="U535" i="1"/>
  <c r="V535" i="1" s="1"/>
  <c r="AB547" i="1"/>
  <c r="U554" i="1"/>
  <c r="V554" i="1" s="1"/>
  <c r="AB554" i="1" s="1"/>
  <c r="U570" i="1"/>
  <c r="V570" i="1" s="1"/>
  <c r="U582" i="1"/>
  <c r="V582" i="1" s="1"/>
  <c r="AB582" i="1" s="1"/>
  <c r="U590" i="1"/>
  <c r="V590" i="1" s="1"/>
  <c r="Y590" i="1" s="1"/>
  <c r="AB598" i="1"/>
  <c r="U630" i="1"/>
  <c r="V630" i="1" s="1"/>
  <c r="U641" i="1"/>
  <c r="V641" i="1" s="1"/>
  <c r="Y641" i="1" s="1"/>
  <c r="U697" i="1"/>
  <c r="V697" i="1" s="1"/>
  <c r="U717" i="1"/>
  <c r="V717" i="1" s="1"/>
  <c r="AA717" i="1" s="1"/>
  <c r="U747" i="1"/>
  <c r="V747" i="1" s="1"/>
  <c r="Y747" i="1" s="1"/>
  <c r="U767" i="1"/>
  <c r="V767" i="1" s="1"/>
  <c r="AB767" i="1" s="1"/>
  <c r="U799" i="1"/>
  <c r="V799" i="1" s="1"/>
  <c r="AB817" i="1"/>
  <c r="U409" i="1"/>
  <c r="V409" i="1" s="1"/>
  <c r="U328" i="1"/>
  <c r="V328" i="1" s="1"/>
  <c r="AB328" i="1" s="1"/>
  <c r="U640" i="1"/>
  <c r="V640" i="1" s="1"/>
  <c r="AA640" i="1" s="1"/>
  <c r="U10" i="1"/>
  <c r="V10" i="1" s="1"/>
  <c r="U18" i="1"/>
  <c r="V18" i="1" s="1"/>
  <c r="Y18" i="1" s="1"/>
  <c r="U23" i="1"/>
  <c r="V23" i="1" s="1"/>
  <c r="AB23" i="1" s="1"/>
  <c r="AB30" i="1"/>
  <c r="U54" i="1"/>
  <c r="V54" i="1" s="1"/>
  <c r="AB54" i="1" s="1"/>
  <c r="U62" i="1"/>
  <c r="V62" i="1" s="1"/>
  <c r="AA62" i="1" s="1"/>
  <c r="U70" i="1"/>
  <c r="V70" i="1" s="1"/>
  <c r="U77" i="1"/>
  <c r="V77" i="1" s="1"/>
  <c r="U85" i="1"/>
  <c r="V85" i="1" s="1"/>
  <c r="AB85" i="1" s="1"/>
  <c r="U93" i="1"/>
  <c r="V93" i="1" s="1"/>
  <c r="Y93" i="1" s="1"/>
  <c r="U101" i="1"/>
  <c r="V101" i="1" s="1"/>
  <c r="U117" i="1"/>
  <c r="V117" i="1" s="1"/>
  <c r="AA117" i="1" s="1"/>
  <c r="AB125" i="1"/>
  <c r="U133" i="1"/>
  <c r="V133" i="1" s="1"/>
  <c r="AA133" i="1" s="1"/>
  <c r="U141" i="1"/>
  <c r="V141" i="1" s="1"/>
  <c r="AB141" i="1" s="1"/>
  <c r="U149" i="1"/>
  <c r="V149" i="1" s="1"/>
  <c r="AB173" i="1"/>
  <c r="U181" i="1"/>
  <c r="V181" i="1" s="1"/>
  <c r="AB197" i="1"/>
  <c r="U205" i="1"/>
  <c r="V205" i="1" s="1"/>
  <c r="AB213" i="1"/>
  <c r="U220" i="1"/>
  <c r="V220" i="1" s="1"/>
  <c r="Y220" i="1" s="1"/>
  <c r="U228" i="1"/>
  <c r="V228" i="1" s="1"/>
  <c r="AB228" i="1" s="1"/>
  <c r="U244" i="1"/>
  <c r="V244" i="1" s="1"/>
  <c r="U260" i="1"/>
  <c r="V260" i="1" s="1"/>
  <c r="U268" i="1"/>
  <c r="V268" i="1" s="1"/>
  <c r="AB268" i="1" s="1"/>
  <c r="U275" i="1"/>
  <c r="V275" i="1" s="1"/>
  <c r="AB275" i="1" s="1"/>
  <c r="U281" i="1"/>
  <c r="V281" i="1" s="1"/>
  <c r="Y281" i="1" s="1"/>
  <c r="AB298" i="1"/>
  <c r="U314" i="1"/>
  <c r="V314" i="1" s="1"/>
  <c r="AA314" i="1" s="1"/>
  <c r="U322" i="1"/>
  <c r="V322" i="1" s="1"/>
  <c r="AB322" i="1" s="1"/>
  <c r="AB330" i="1"/>
  <c r="U370" i="1"/>
  <c r="V370" i="1" s="1"/>
  <c r="AB370" i="1" s="1"/>
  <c r="U387" i="1"/>
  <c r="V387" i="1" s="1"/>
  <c r="U395" i="1"/>
  <c r="V395" i="1" s="1"/>
  <c r="AB395" i="1" s="1"/>
  <c r="U411" i="1"/>
  <c r="V411" i="1" s="1"/>
  <c r="AA411" i="1" s="1"/>
  <c r="U427" i="1"/>
  <c r="V427" i="1" s="1"/>
  <c r="U443" i="1"/>
  <c r="V443" i="1" s="1"/>
  <c r="Y443" i="1" s="1"/>
  <c r="AB459" i="1"/>
  <c r="AB467" i="1"/>
  <c r="U474" i="1"/>
  <c r="V474" i="1" s="1"/>
  <c r="AB474" i="1" s="1"/>
  <c r="U482" i="1"/>
  <c r="V482" i="1" s="1"/>
  <c r="AA482" i="1" s="1"/>
  <c r="AB490" i="1"/>
  <c r="U504" i="1"/>
  <c r="V504" i="1" s="1"/>
  <c r="Y504" i="1" s="1"/>
  <c r="U512" i="1"/>
  <c r="V512" i="1" s="1"/>
  <c r="U524" i="1"/>
  <c r="V524" i="1" s="1"/>
  <c r="AB532" i="1"/>
  <c r="U540" i="1"/>
  <c r="V540" i="1" s="1"/>
  <c r="AB548" i="1"/>
  <c r="AB555" i="1"/>
  <c r="AB563" i="1"/>
  <c r="U571" i="1"/>
  <c r="V571" i="1" s="1"/>
  <c r="Y571" i="1" s="1"/>
  <c r="U579" i="1"/>
  <c r="V579" i="1" s="1"/>
  <c r="AB579" i="1" s="1"/>
  <c r="AB595" i="1"/>
  <c r="U603" i="1"/>
  <c r="V603" i="1" s="1"/>
  <c r="AB603" i="1" s="1"/>
  <c r="U611" i="1"/>
  <c r="V611" i="1" s="1"/>
  <c r="AB627" i="1"/>
  <c r="U642" i="1"/>
  <c r="V642" i="1" s="1"/>
  <c r="AB642" i="1" s="1"/>
  <c r="U650" i="1"/>
  <c r="V650" i="1" s="1"/>
  <c r="AB650" i="1" s="1"/>
  <c r="AB658" i="1"/>
  <c r="U666" i="1"/>
  <c r="V666" i="1" s="1"/>
  <c r="Y666" i="1" s="1"/>
  <c r="U674" i="1"/>
  <c r="V674" i="1" s="1"/>
  <c r="AA674" i="1" s="1"/>
  <c r="U686" i="1"/>
  <c r="V686" i="1" s="1"/>
  <c r="AB686" i="1" s="1"/>
  <c r="AB718" i="1"/>
  <c r="AB788" i="1"/>
  <c r="U802" i="1"/>
  <c r="V802" i="1" s="1"/>
  <c r="Y802" i="1" s="1"/>
  <c r="U822" i="1"/>
  <c r="V822" i="1" s="1"/>
  <c r="AB822" i="1" s="1"/>
  <c r="U15" i="1"/>
  <c r="V15" i="1" s="1"/>
  <c r="U35" i="1"/>
  <c r="V35" i="1" s="1"/>
  <c r="AB35" i="1" s="1"/>
  <c r="U43" i="1"/>
  <c r="V43" i="1" s="1"/>
  <c r="U51" i="1"/>
  <c r="V51" i="1" s="1"/>
  <c r="AB51" i="1" s="1"/>
  <c r="U59" i="1"/>
  <c r="V59" i="1" s="1"/>
  <c r="Y59" i="1" s="1"/>
  <c r="U78" i="1"/>
  <c r="V78" i="1" s="1"/>
  <c r="AB78" i="1" s="1"/>
  <c r="U110" i="1"/>
  <c r="V110" i="1" s="1"/>
  <c r="Y110" i="1" s="1"/>
  <c r="U122" i="1"/>
  <c r="V122" i="1" s="1"/>
  <c r="AB122" i="1" s="1"/>
  <c r="U134" i="1"/>
  <c r="V134" i="1" s="1"/>
  <c r="AA134" i="1" s="1"/>
  <c r="U146" i="1"/>
  <c r="V146" i="1" s="1"/>
  <c r="U162" i="1"/>
  <c r="V162" i="1" s="1"/>
  <c r="AA162" i="1" s="1"/>
  <c r="AB190" i="1"/>
  <c r="U218" i="1"/>
  <c r="V218" i="1" s="1"/>
  <c r="U253" i="1"/>
  <c r="V253" i="1" s="1"/>
  <c r="Y253" i="1" s="1"/>
  <c r="U303" i="1"/>
  <c r="V303" i="1" s="1"/>
  <c r="AB303" i="1" s="1"/>
  <c r="U315" i="1"/>
  <c r="V315" i="1" s="1"/>
  <c r="AB315" i="1" s="1"/>
  <c r="U331" i="1"/>
  <c r="V331" i="1" s="1"/>
  <c r="AA331" i="1" s="1"/>
  <c r="U343" i="1"/>
  <c r="V343" i="1" s="1"/>
  <c r="AB343" i="1" s="1"/>
  <c r="U359" i="1"/>
  <c r="V359" i="1" s="1"/>
  <c r="AA359" i="1" s="1"/>
  <c r="AB384" i="1"/>
  <c r="U400" i="1"/>
  <c r="V400" i="1" s="1"/>
  <c r="Y400" i="1" s="1"/>
  <c r="U416" i="1"/>
  <c r="V416" i="1" s="1"/>
  <c r="AB416" i="1" s="1"/>
  <c r="AB432" i="1"/>
  <c r="U456" i="1"/>
  <c r="V456" i="1" s="1"/>
  <c r="AB456" i="1" s="1"/>
  <c r="U487" i="1"/>
  <c r="V487" i="1" s="1"/>
  <c r="AB525" i="1"/>
  <c r="U556" i="1"/>
  <c r="V556" i="1" s="1"/>
  <c r="U572" i="1"/>
  <c r="V572" i="1" s="1"/>
  <c r="AA572" i="1" s="1"/>
  <c r="AB584" i="1"/>
  <c r="AB600" i="1"/>
  <c r="U616" i="1"/>
  <c r="V616" i="1" s="1"/>
  <c r="Y616" i="1" s="1"/>
  <c r="U628" i="1"/>
  <c r="V628" i="1" s="1"/>
  <c r="AB628" i="1" s="1"/>
  <c r="U643" i="1"/>
  <c r="V643" i="1" s="1"/>
  <c r="U659" i="1"/>
  <c r="V659" i="1" s="1"/>
  <c r="AB659" i="1" s="1"/>
  <c r="U675" i="1"/>
  <c r="V675" i="1" s="1"/>
  <c r="AA675" i="1" s="1"/>
  <c r="U704" i="1"/>
  <c r="V704" i="1" s="1"/>
  <c r="AB704" i="1" s="1"/>
  <c r="U715" i="1"/>
  <c r="V715" i="1" s="1"/>
  <c r="U726" i="1"/>
  <c r="V726" i="1" s="1"/>
  <c r="AA726" i="1" s="1"/>
  <c r="U742" i="1"/>
  <c r="V742" i="1" s="1"/>
  <c r="Y742" i="1" s="1"/>
  <c r="U777" i="1"/>
  <c r="V777" i="1" s="1"/>
  <c r="AB777" i="1" s="1"/>
  <c r="U793" i="1"/>
  <c r="V793" i="1" s="1"/>
  <c r="U807" i="1"/>
  <c r="V807" i="1" s="1"/>
  <c r="Y807" i="1" s="1"/>
  <c r="U71" i="1"/>
  <c r="V71" i="1" s="1"/>
  <c r="Y71" i="1" s="1"/>
  <c r="AB126" i="1"/>
  <c r="U202" i="1"/>
  <c r="V202" i="1" s="1"/>
  <c r="AB202" i="1" s="1"/>
  <c r="U233" i="1"/>
  <c r="V233" i="1" s="1"/>
  <c r="Y233" i="1" s="1"/>
  <c r="AB249" i="1"/>
  <c r="U269" i="1"/>
  <c r="V269" i="1" s="1"/>
  <c r="AB269" i="1" s="1"/>
  <c r="U291" i="1"/>
  <c r="V291" i="1" s="1"/>
  <c r="Y291" i="1" s="1"/>
  <c r="U311" i="1"/>
  <c r="V311" i="1" s="1"/>
  <c r="AA311" i="1" s="1"/>
  <c r="U327" i="1"/>
  <c r="V327" i="1" s="1"/>
  <c r="AA327" i="1" s="1"/>
  <c r="U347" i="1"/>
  <c r="V347" i="1" s="1"/>
  <c r="AB347" i="1" s="1"/>
  <c r="U363" i="1"/>
  <c r="V363" i="1" s="1"/>
  <c r="AB377" i="1"/>
  <c r="U396" i="1"/>
  <c r="V396" i="1" s="1"/>
  <c r="Y396" i="1" s="1"/>
  <c r="U428" i="1"/>
  <c r="V428" i="1" s="1"/>
  <c r="AB428" i="1" s="1"/>
  <c r="U448" i="1"/>
  <c r="V448" i="1" s="1"/>
  <c r="AB468" i="1"/>
  <c r="AB483" i="1"/>
  <c r="U545" i="1"/>
  <c r="V545" i="1" s="1"/>
  <c r="AB545" i="1" s="1"/>
  <c r="U568" i="1"/>
  <c r="V568" i="1" s="1"/>
  <c r="U588" i="1"/>
  <c r="V588" i="1" s="1"/>
  <c r="U620" i="1"/>
  <c r="V620" i="1" s="1"/>
  <c r="AB620" i="1" s="1"/>
  <c r="AB655" i="1"/>
  <c r="U671" i="1"/>
  <c r="V671" i="1" s="1"/>
  <c r="AA671" i="1" s="1"/>
  <c r="U687" i="1"/>
  <c r="V687" i="1" s="1"/>
  <c r="AB687" i="1" s="1"/>
  <c r="U700" i="1"/>
  <c r="V700" i="1" s="1"/>
  <c r="AB700" i="1" s="1"/>
  <c r="U730" i="1"/>
  <c r="V730" i="1" s="1"/>
  <c r="AB730" i="1" s="1"/>
  <c r="U761" i="1"/>
  <c r="V761" i="1" s="1"/>
  <c r="Y761" i="1" s="1"/>
  <c r="U773" i="1"/>
  <c r="V773" i="1" s="1"/>
  <c r="AA773" i="1" s="1"/>
  <c r="AB789" i="1"/>
  <c r="U803" i="1"/>
  <c r="V803" i="1" s="1"/>
  <c r="AA803" i="1" s="1"/>
  <c r="AB401" i="1"/>
  <c r="AB605" i="1"/>
  <c r="U445" i="1"/>
  <c r="V445" i="1" s="1"/>
  <c r="U25" i="1"/>
  <c r="V25" i="1" s="1"/>
  <c r="AB25" i="1" s="1"/>
  <c r="U698" i="1"/>
  <c r="V698" i="1" s="1"/>
  <c r="Y698" i="1" s="1"/>
  <c r="U87" i="1"/>
  <c r="V87" i="1" s="1"/>
  <c r="AB87" i="1" s="1"/>
  <c r="U786" i="1"/>
  <c r="V786" i="1" s="1"/>
  <c r="AB786" i="1" s="1"/>
  <c r="U60" i="1"/>
  <c r="V60" i="1" s="1"/>
  <c r="AB60" i="1" s="1"/>
  <c r="U296" i="1"/>
  <c r="V296" i="1" s="1"/>
  <c r="Y296" i="1" s="1"/>
  <c r="U429" i="1"/>
  <c r="V429" i="1" s="1"/>
  <c r="AB429" i="1" s="1"/>
  <c r="U305" i="1"/>
  <c r="V305" i="1" s="1"/>
  <c r="AB305" i="1" s="1"/>
  <c r="AB538" i="1"/>
  <c r="U688" i="1"/>
  <c r="V688" i="1" s="1"/>
  <c r="Y688" i="1" s="1"/>
  <c r="AB550" i="1"/>
  <c r="U743" i="1"/>
  <c r="V743" i="1" s="1"/>
  <c r="U701" i="1"/>
  <c r="V701" i="1" s="1"/>
  <c r="AB701" i="1" s="1"/>
  <c r="AB762" i="1"/>
  <c r="Y457" i="1"/>
  <c r="Z457" i="1" s="1"/>
  <c r="U619" i="1"/>
  <c r="V619" i="1" s="1"/>
  <c r="AB619" i="1" s="1"/>
  <c r="U102" i="1"/>
  <c r="V102" i="1" s="1"/>
  <c r="AB102" i="1" s="1"/>
  <c r="U513" i="1"/>
  <c r="V513" i="1" s="1"/>
  <c r="U237" i="1"/>
  <c r="V237" i="1" s="1"/>
  <c r="U165" i="1"/>
  <c r="V165" i="1" s="1"/>
  <c r="AB165" i="1" s="1"/>
  <c r="U97" i="1"/>
  <c r="V97" i="1" s="1"/>
  <c r="AB97" i="1" s="1"/>
  <c r="U38" i="1"/>
  <c r="V38" i="1" s="1"/>
  <c r="AB38" i="1" s="1"/>
  <c r="U797" i="1"/>
  <c r="V797" i="1" s="1"/>
  <c r="AB797" i="1" s="1"/>
  <c r="U489" i="1"/>
  <c r="V489" i="1" s="1"/>
  <c r="AB489" i="1" s="1"/>
  <c r="U380" i="1"/>
  <c r="V380" i="1" s="1"/>
  <c r="AB380" i="1" s="1"/>
  <c r="U265" i="1"/>
  <c r="V265" i="1" s="1"/>
  <c r="Y265" i="1" s="1"/>
  <c r="U768" i="1"/>
  <c r="V768" i="1" s="1"/>
  <c r="AB768" i="1" s="1"/>
  <c r="U451" i="1"/>
  <c r="V451" i="1" s="1"/>
  <c r="U631" i="1"/>
  <c r="V631" i="1" s="1"/>
  <c r="AA631" i="1" s="1"/>
  <c r="U729" i="1"/>
  <c r="V729" i="1" s="1"/>
  <c r="U544" i="1"/>
  <c r="V544" i="1" s="1"/>
  <c r="U491" i="1"/>
  <c r="V491" i="1" s="1"/>
  <c r="AB491" i="1" s="1"/>
  <c r="U649" i="1"/>
  <c r="V649" i="1" s="1"/>
  <c r="AB649" i="1" s="1"/>
  <c r="U529" i="1"/>
  <c r="V529" i="1" s="1"/>
  <c r="U284" i="1"/>
  <c r="V284" i="1" s="1"/>
  <c r="U105" i="1"/>
  <c r="V105" i="1" s="1"/>
  <c r="AB105" i="1" s="1"/>
  <c r="U705" i="1"/>
  <c r="V705" i="1" s="1"/>
  <c r="AB705" i="1" s="1"/>
  <c r="U587" i="1"/>
  <c r="V587" i="1" s="1"/>
  <c r="AB587" i="1" s="1"/>
  <c r="U745" i="1"/>
  <c r="V745" i="1" s="1"/>
  <c r="AB745" i="1" s="1"/>
  <c r="U306" i="1"/>
  <c r="V306" i="1" s="1"/>
  <c r="AB306" i="1" s="1"/>
  <c r="S283" i="1"/>
  <c r="Z543" i="1"/>
  <c r="Z621" i="1"/>
  <c r="Z593" i="1"/>
  <c r="Z816" i="1"/>
  <c r="Z348" i="1"/>
  <c r="S312" i="1"/>
  <c r="AA375" i="1"/>
  <c r="AA746" i="1"/>
  <c r="Y746" i="1"/>
  <c r="AA837" i="1"/>
  <c r="Y837" i="1"/>
  <c r="Y346" i="1"/>
  <c r="Y839" i="1"/>
  <c r="AA839" i="1"/>
  <c r="AA824" i="1"/>
  <c r="Y824" i="1"/>
  <c r="AA397" i="1"/>
  <c r="Y397" i="1"/>
  <c r="Y461" i="1"/>
  <c r="Y825" i="1"/>
  <c r="AA825" i="1"/>
  <c r="AA481" i="1"/>
  <c r="Y481" i="1"/>
  <c r="Y653" i="1"/>
  <c r="AA653" i="1"/>
  <c r="AA669" i="1"/>
  <c r="Y669" i="1"/>
  <c r="AA751" i="1"/>
  <c r="Y121" i="1"/>
  <c r="AA310" i="1"/>
  <c r="AA366" i="1"/>
  <c r="AA431" i="1"/>
  <c r="AA678" i="1"/>
  <c r="AA718" i="1"/>
  <c r="Y718" i="1"/>
  <c r="AA47" i="1"/>
  <c r="Y47" i="1"/>
  <c r="AA608" i="1"/>
  <c r="AA261" i="1"/>
  <c r="Y261" i="1"/>
  <c r="AA789" i="1"/>
  <c r="Y789" i="1"/>
  <c r="Y716" i="1"/>
  <c r="AA843" i="1"/>
  <c r="Y843" i="1"/>
  <c r="AA207" i="1"/>
  <c r="Y713" i="1"/>
  <c r="AA713" i="1"/>
  <c r="AA286" i="1"/>
  <c r="AA236" i="1"/>
  <c r="Y236" i="1"/>
  <c r="AA338" i="1"/>
  <c r="Y338" i="1"/>
  <c r="Y178" i="1"/>
  <c r="Y831" i="1"/>
  <c r="AA831" i="1"/>
  <c r="Y221" i="1"/>
  <c r="AA360" i="1"/>
  <c r="Y360" i="1"/>
  <c r="AA847" i="1"/>
  <c r="Y847" i="1"/>
  <c r="AA20" i="1"/>
  <c r="Y20" i="1"/>
  <c r="Y262" i="1"/>
  <c r="Y806" i="1"/>
  <c r="AA806" i="1"/>
  <c r="Y84" i="1"/>
  <c r="AA535" i="1"/>
  <c r="AA598" i="1"/>
  <c r="Y598" i="1"/>
  <c r="Y185" i="1"/>
  <c r="Y342" i="1"/>
  <c r="Y407" i="1"/>
  <c r="AA508" i="1"/>
  <c r="Y508" i="1"/>
  <c r="AA850" i="1"/>
  <c r="Y850" i="1"/>
  <c r="Y760" i="1"/>
  <c r="AA74" i="1"/>
  <c r="Y74" i="1"/>
  <c r="AA367" i="1"/>
  <c r="AA848" i="1"/>
  <c r="Y848" i="1"/>
  <c r="AA749" i="1"/>
  <c r="Y749" i="1"/>
  <c r="AA138" i="1"/>
  <c r="Y138" i="1"/>
  <c r="AA655" i="1"/>
  <c r="Y655" i="1"/>
  <c r="AA119" i="1"/>
  <c r="AA838" i="1"/>
  <c r="Y838" i="1"/>
  <c r="AA845" i="1"/>
  <c r="Y845" i="1"/>
  <c r="AA750" i="1"/>
  <c r="Y794" i="1"/>
  <c r="AA818" i="1"/>
  <c r="AA100" i="1"/>
  <c r="Y116" i="1"/>
  <c r="Y243" i="1"/>
  <c r="AA251" i="1"/>
  <c r="AA357" i="1"/>
  <c r="Y357" i="1"/>
  <c r="Y594" i="1"/>
  <c r="AA602" i="1"/>
  <c r="Y681" i="1"/>
  <c r="AA849" i="1"/>
  <c r="Y849" i="1"/>
  <c r="AA728" i="1"/>
  <c r="Y728" i="1"/>
  <c r="AA66" i="1"/>
  <c r="Y66" i="1"/>
  <c r="AA827" i="1"/>
  <c r="Y827" i="1"/>
  <c r="AA129" i="1"/>
  <c r="Y129" i="1"/>
  <c r="Y528" i="1"/>
  <c r="Y607" i="1"/>
  <c r="AA130" i="1"/>
  <c r="Y130" i="1"/>
  <c r="AA229" i="1"/>
  <c r="AA830" i="1"/>
  <c r="Y830" i="1"/>
  <c r="AA834" i="1"/>
  <c r="Y834" i="1"/>
  <c r="AA285" i="1"/>
  <c r="Y285" i="1"/>
  <c r="AA639" i="1"/>
  <c r="AA853" i="1"/>
  <c r="Y853" i="1"/>
  <c r="AA171" i="1"/>
  <c r="Y171" i="1"/>
  <c r="AA840" i="1"/>
  <c r="Y840" i="1"/>
  <c r="AA378" i="1"/>
  <c r="Y378" i="1"/>
  <c r="AA739" i="1"/>
  <c r="Y739" i="1"/>
  <c r="Y835" i="1"/>
  <c r="AA835" i="1"/>
  <c r="Y677" i="1"/>
  <c r="Y609" i="1"/>
  <c r="AA403" i="1"/>
  <c r="AA752" i="1"/>
  <c r="Y752" i="1"/>
  <c r="Y206" i="1"/>
  <c r="Y412" i="1"/>
  <c r="AA828" i="1"/>
  <c r="Y828" i="1"/>
  <c r="Y851" i="1"/>
  <c r="AA851" i="1"/>
  <c r="AA191" i="1"/>
  <c r="Y601" i="1"/>
  <c r="AA664" i="1"/>
  <c r="Y792" i="1"/>
  <c r="AA846" i="1"/>
  <c r="Y846" i="1"/>
  <c r="AA547" i="1"/>
  <c r="Y547" i="1"/>
  <c r="AA123" i="1"/>
  <c r="Y123" i="1"/>
  <c r="AA832" i="1"/>
  <c r="Y832" i="1"/>
  <c r="Y476" i="1"/>
  <c r="AA476" i="1"/>
  <c r="AA488" i="1"/>
  <c r="AA707" i="1"/>
  <c r="AA709" i="1"/>
  <c r="Y741" i="1"/>
  <c r="Y814" i="1"/>
  <c r="AA814" i="1"/>
  <c r="AA33" i="1"/>
  <c r="Y33" i="1"/>
  <c r="AA104" i="1"/>
  <c r="Y104" i="1"/>
  <c r="AA120" i="1"/>
  <c r="Y120" i="1"/>
  <c r="Y200" i="1"/>
  <c r="AA200" i="1"/>
  <c r="Y829" i="1"/>
  <c r="AA829" i="1"/>
  <c r="AA833" i="1"/>
  <c r="Y833" i="1"/>
  <c r="AA345" i="1"/>
  <c r="AA394" i="1"/>
  <c r="Y394" i="1"/>
  <c r="Y462" i="1"/>
  <c r="AA485" i="1"/>
  <c r="AA634" i="1"/>
  <c r="Y852" i="1"/>
  <c r="AA852" i="1"/>
  <c r="Y817" i="1"/>
  <c r="AA817" i="1"/>
  <c r="AA841" i="1"/>
  <c r="Y841" i="1"/>
  <c r="AA30" i="1"/>
  <c r="Y30" i="1"/>
  <c r="AA125" i="1"/>
  <c r="Y125" i="1"/>
  <c r="AA173" i="1"/>
  <c r="Y173" i="1"/>
  <c r="Y181" i="1"/>
  <c r="AA197" i="1"/>
  <c r="Y197" i="1"/>
  <c r="AA213" i="1"/>
  <c r="Y213" i="1"/>
  <c r="Y268" i="1"/>
  <c r="AA298" i="1"/>
  <c r="Y298" i="1"/>
  <c r="AA330" i="1"/>
  <c r="Y330" i="1"/>
  <c r="Y387" i="1"/>
  <c r="AA459" i="1"/>
  <c r="Y459" i="1"/>
  <c r="AA467" i="1"/>
  <c r="Y467" i="1"/>
  <c r="AA490" i="1"/>
  <c r="Y490" i="1"/>
  <c r="AA844" i="1"/>
  <c r="Y844" i="1"/>
  <c r="AA532" i="1"/>
  <c r="Y532" i="1"/>
  <c r="AA548" i="1"/>
  <c r="Y548" i="1"/>
  <c r="AA555" i="1"/>
  <c r="Y555" i="1"/>
  <c r="AA563" i="1"/>
  <c r="Y563" i="1"/>
  <c r="Y595" i="1"/>
  <c r="AA595" i="1"/>
  <c r="AA627" i="1"/>
  <c r="Y627" i="1"/>
  <c r="Y658" i="1"/>
  <c r="AA658" i="1"/>
  <c r="Y686" i="1"/>
  <c r="Y788" i="1"/>
  <c r="AA788" i="1"/>
  <c r="AA823" i="1"/>
  <c r="Y823" i="1"/>
  <c r="AA826" i="1"/>
  <c r="Y826" i="1"/>
  <c r="AA43" i="1"/>
  <c r="Y122" i="1"/>
  <c r="AA190" i="1"/>
  <c r="Y190" i="1"/>
  <c r="AA836" i="1"/>
  <c r="Y836" i="1"/>
  <c r="AA303" i="1"/>
  <c r="AA384" i="1"/>
  <c r="Y384" i="1"/>
  <c r="AA432" i="1"/>
  <c r="Y432" i="1"/>
  <c r="AA842" i="1"/>
  <c r="Y842" i="1"/>
  <c r="Y525" i="1"/>
  <c r="AA525" i="1"/>
  <c r="Y584" i="1"/>
  <c r="AA584" i="1"/>
  <c r="AA600" i="1"/>
  <c r="Y600" i="1"/>
  <c r="AA126" i="1"/>
  <c r="Y126" i="1"/>
  <c r="AA249" i="1"/>
  <c r="Y249" i="1"/>
  <c r="AA377" i="1"/>
  <c r="Y377" i="1"/>
  <c r="AA468" i="1"/>
  <c r="Y468" i="1"/>
  <c r="AA483" i="1"/>
  <c r="Y483" i="1"/>
  <c r="AA560" i="1"/>
  <c r="Y560" i="1"/>
  <c r="AA781" i="1"/>
  <c r="Y781" i="1"/>
  <c r="AA401" i="1"/>
  <c r="Y401" i="1"/>
  <c r="Y605" i="1"/>
  <c r="AA605" i="1"/>
  <c r="AA538" i="1"/>
  <c r="Y538" i="1"/>
  <c r="AA550" i="1"/>
  <c r="Y550" i="1"/>
  <c r="AA762" i="1"/>
  <c r="Y762" i="1"/>
  <c r="S804" i="1"/>
  <c r="AB804" i="1"/>
  <c r="S107" i="1"/>
  <c r="AB107" i="1"/>
  <c r="S492" i="1"/>
  <c r="AB492" i="1"/>
  <c r="S364" i="1"/>
  <c r="AB364" i="1"/>
  <c r="S131" i="1"/>
  <c r="AB131" i="1"/>
  <c r="S32" i="1"/>
  <c r="AB32" i="1"/>
  <c r="S187" i="1"/>
  <c r="AB187" i="1"/>
  <c r="S739" i="1"/>
  <c r="S441" i="1"/>
  <c r="AB441" i="1"/>
  <c r="S425" i="1"/>
  <c r="AB425" i="1"/>
  <c r="S28" i="1"/>
  <c r="AB28" i="1"/>
  <c r="S438" i="1"/>
  <c r="AB438" i="1"/>
  <c r="S515" i="1"/>
  <c r="AB515" i="1"/>
  <c r="S574" i="1"/>
  <c r="AB574" i="1"/>
  <c r="S622" i="1"/>
  <c r="AB622" i="1"/>
  <c r="S727" i="1"/>
  <c r="AB727" i="1"/>
  <c r="S52" i="1"/>
  <c r="AB52" i="1"/>
  <c r="S40" i="1"/>
  <c r="AB40" i="1"/>
  <c r="S561" i="1"/>
  <c r="AB561" i="1"/>
  <c r="S16" i="1"/>
  <c r="AB16" i="1"/>
  <c r="S453" i="1"/>
  <c r="AB453" i="1"/>
  <c r="S72" i="1"/>
  <c r="AB72" i="1"/>
  <c r="S414" i="1"/>
  <c r="S44" i="1"/>
  <c r="AB44" i="1"/>
  <c r="S798" i="1"/>
  <c r="AB798" i="1"/>
  <c r="S300" i="1"/>
  <c r="AB300" i="1"/>
  <c r="S809" i="1"/>
  <c r="AB809" i="1"/>
  <c r="S754" i="1"/>
  <c r="AB754" i="1"/>
  <c r="Z276" i="1"/>
  <c r="S75" i="1"/>
  <c r="AB75" i="1"/>
  <c r="S103" i="1"/>
  <c r="AB103" i="1"/>
  <c r="S778" i="1"/>
  <c r="AB778" i="1"/>
  <c r="S368" i="1"/>
  <c r="AB368" i="1"/>
  <c r="S48" i="1"/>
  <c r="AB48" i="1"/>
  <c r="S766" i="1"/>
  <c r="AB766" i="1"/>
  <c r="S155" i="1"/>
  <c r="AB155" i="1"/>
  <c r="S246" i="1"/>
  <c r="AB246" i="1"/>
  <c r="AB9" i="1"/>
  <c r="R864" i="1"/>
  <c r="S705" i="1"/>
  <c r="S222" i="1"/>
  <c r="AB222" i="1"/>
  <c r="S656" i="1"/>
  <c r="S270" i="1"/>
  <c r="S534" i="1"/>
  <c r="S25" i="1"/>
  <c r="S111" i="1"/>
  <c r="S652" i="1"/>
  <c r="S550" i="1"/>
  <c r="S676" i="1"/>
  <c r="S688" i="1"/>
  <c r="S171" i="1"/>
  <c r="S159" i="1"/>
  <c r="S843" i="1"/>
  <c r="S64" i="1"/>
  <c r="S143" i="1"/>
  <c r="S375" i="1"/>
  <c r="S851" i="1"/>
  <c r="S413" i="1"/>
  <c r="S775" i="1"/>
  <c r="S774" i="1"/>
  <c r="S79" i="1"/>
  <c r="S123" i="1"/>
  <c r="S828" i="1"/>
  <c r="S379" i="1"/>
  <c r="S762" i="1"/>
  <c r="S195" i="1"/>
  <c r="S36" i="1"/>
  <c r="S824" i="1"/>
  <c r="S763" i="1"/>
  <c r="S484" i="1"/>
  <c r="S417" i="1"/>
  <c r="S553" i="1"/>
  <c r="S207" i="1"/>
  <c r="S234" i="1"/>
  <c r="S445" i="1"/>
  <c r="S301" i="1"/>
  <c r="S770" i="1"/>
  <c r="S397" i="1"/>
  <c r="S378" i="1"/>
  <c r="S266" i="1"/>
  <c r="S569" i="1"/>
  <c r="S609" i="1"/>
  <c r="S625" i="1"/>
  <c r="S699" i="1"/>
  <c r="S286" i="1"/>
  <c r="S321" i="1"/>
  <c r="S833" i="1"/>
  <c r="S365" i="1"/>
  <c r="S698" i="1"/>
  <c r="S305" i="1"/>
  <c r="S385" i="1"/>
  <c r="S151" i="1"/>
  <c r="S449" i="1"/>
  <c r="S585" i="1"/>
  <c r="S597" i="1"/>
  <c r="S660" i="1"/>
  <c r="S680" i="1"/>
  <c r="S782" i="1"/>
  <c r="S53" i="1"/>
  <c r="S116" i="1"/>
  <c r="S180" i="1"/>
  <c r="S196" i="1"/>
  <c r="S243" i="1"/>
  <c r="S325" i="1"/>
  <c r="S337" i="1"/>
  <c r="S442" i="1"/>
  <c r="S523" i="1"/>
  <c r="S551" i="1"/>
  <c r="S697" i="1"/>
  <c r="S590" i="1"/>
  <c r="S577" i="1"/>
  <c r="S292" i="1"/>
  <c r="S433" i="1"/>
  <c r="S488" i="1"/>
  <c r="S601" i="1"/>
  <c r="S633" i="1"/>
  <c r="S664" i="1"/>
  <c r="S183" i="1"/>
  <c r="S199" i="1"/>
  <c r="S546" i="1"/>
  <c r="S808" i="1"/>
  <c r="S682" i="1"/>
  <c r="S127" i="1"/>
  <c r="S637" i="1"/>
  <c r="S356" i="1"/>
  <c r="S60" i="1"/>
  <c r="S641" i="1"/>
  <c r="S717" i="1"/>
  <c r="S791" i="1"/>
  <c r="S76" i="1"/>
  <c r="S799" i="1"/>
  <c r="S461" i="1"/>
  <c r="S746" i="1"/>
  <c r="S794" i="1"/>
  <c r="S328" i="1"/>
  <c r="S485" i="1"/>
  <c r="S542" i="1"/>
  <c r="S668" i="1"/>
  <c r="S176" i="1"/>
  <c r="S223" i="1"/>
  <c r="S313" i="1"/>
  <c r="S372" i="1"/>
  <c r="S402" i="1"/>
  <c r="S458" i="1"/>
  <c r="S481" i="1"/>
  <c r="S493" i="1"/>
  <c r="S582" i="1"/>
  <c r="S594" i="1"/>
  <c r="S630" i="1"/>
  <c r="S657" i="1"/>
  <c r="S681" i="1"/>
  <c r="S693" i="1"/>
  <c r="S708" i="1"/>
  <c r="S736" i="1"/>
  <c r="S817" i="1"/>
  <c r="S18" i="1"/>
  <c r="S30" i="1"/>
  <c r="S50" i="1"/>
  <c r="S62" i="1"/>
  <c r="S77" i="1"/>
  <c r="S93" i="1"/>
  <c r="S113" i="1"/>
  <c r="S125" i="1"/>
  <c r="S141" i="1"/>
  <c r="S173" i="1"/>
  <c r="S205" i="1"/>
  <c r="S268" i="1"/>
  <c r="S281" i="1"/>
  <c r="S310" i="1"/>
  <c r="S322" i="1"/>
  <c r="S370" i="1"/>
  <c r="S387" i="1"/>
  <c r="S423" i="1"/>
  <c r="S506" i="1"/>
  <c r="S565" i="1"/>
  <c r="S581" i="1"/>
  <c r="S613" i="1"/>
  <c r="S644" i="1"/>
  <c r="S733" i="1"/>
  <c r="S764" i="1"/>
  <c r="S496" i="1"/>
  <c r="S847" i="1"/>
  <c r="S344" i="1"/>
  <c r="S242" i="1"/>
  <c r="S832" i="1"/>
  <c r="S308" i="1"/>
  <c r="S405" i="1"/>
  <c r="S49" i="1"/>
  <c r="S96" i="1"/>
  <c r="S112" i="1"/>
  <c r="S128" i="1"/>
  <c r="S144" i="1"/>
  <c r="S152" i="1"/>
  <c r="S160" i="1"/>
  <c r="S192" i="1"/>
  <c r="S208" i="1"/>
  <c r="S239" i="1"/>
  <c r="S255" i="1"/>
  <c r="S87" i="1"/>
  <c r="S839" i="1"/>
  <c r="S837" i="1"/>
  <c r="S95" i="1"/>
  <c r="S119" i="1"/>
  <c r="S135" i="1"/>
  <c r="S163" i="1"/>
  <c r="S230" i="1"/>
  <c r="S262" i="1"/>
  <c r="S304" i="1"/>
  <c r="S336" i="1"/>
  <c r="S838" i="1"/>
  <c r="S514" i="1"/>
  <c r="S629" i="1"/>
  <c r="S712" i="1"/>
  <c r="S811" i="1"/>
  <c r="S792" i="1"/>
  <c r="S465" i="1"/>
  <c r="S605" i="1"/>
  <c r="S175" i="1"/>
  <c r="S250" i="1"/>
  <c r="S617" i="1"/>
  <c r="S648" i="1"/>
  <c r="S91" i="1"/>
  <c r="S835" i="1"/>
  <c r="S17" i="1"/>
  <c r="S26" i="1"/>
  <c r="S29" i="1"/>
  <c r="S33" i="1"/>
  <c r="S73" i="1"/>
  <c r="S88" i="1"/>
  <c r="S92" i="1"/>
  <c r="S140" i="1"/>
  <c r="S156" i="1"/>
  <c r="S168" i="1"/>
  <c r="S216" i="1"/>
  <c r="S219" i="1"/>
  <c r="S263" i="1"/>
  <c r="S829" i="1"/>
  <c r="S280" i="1"/>
  <c r="S309" i="1"/>
  <c r="S333" i="1"/>
  <c r="S345" i="1"/>
  <c r="S382" i="1"/>
  <c r="S394" i="1"/>
  <c r="S398" i="1"/>
  <c r="S406" i="1"/>
  <c r="S426" i="1"/>
  <c r="S446" i="1"/>
  <c r="S450" i="1"/>
  <c r="S489" i="1"/>
  <c r="S846" i="1"/>
  <c r="S531" i="1"/>
  <c r="S547" i="1"/>
  <c r="S578" i="1"/>
  <c r="S598" i="1"/>
  <c r="S602" i="1"/>
  <c r="S645" i="1"/>
  <c r="S685" i="1"/>
  <c r="S849" i="1"/>
  <c r="S852" i="1"/>
  <c r="S713" i="1"/>
  <c r="S728" i="1"/>
  <c r="S732" i="1"/>
  <c r="S751" i="1"/>
  <c r="S795" i="1"/>
  <c r="S801" i="1"/>
  <c r="S805" i="1"/>
  <c r="S393" i="1"/>
  <c r="S640" i="1"/>
  <c r="S220" i="1"/>
  <c r="S540" i="1"/>
  <c r="S752" i="1"/>
  <c r="S444" i="1"/>
  <c r="S757" i="1"/>
  <c r="S815" i="1"/>
  <c r="S182" i="1"/>
  <c r="S272" i="1"/>
  <c r="S412" i="1"/>
  <c r="S517" i="1"/>
  <c r="S576" i="1"/>
  <c r="S738" i="1"/>
  <c r="S819" i="1"/>
  <c r="S56" i="1"/>
  <c r="S68" i="1"/>
  <c r="S191" i="1"/>
  <c r="S215" i="1"/>
  <c r="S279" i="1"/>
  <c r="S320" i="1"/>
  <c r="S845" i="1"/>
  <c r="S735" i="1"/>
  <c r="S750" i="1"/>
  <c r="S692" i="1"/>
  <c r="S20" i="1"/>
  <c r="S115" i="1"/>
  <c r="S147" i="1"/>
  <c r="S179" i="1"/>
  <c r="S226" i="1"/>
  <c r="S346" i="1"/>
  <c r="S362" i="1"/>
  <c r="S823" i="1"/>
  <c r="S35" i="1"/>
  <c r="S51" i="1"/>
  <c r="S98" i="1"/>
  <c r="S122" i="1"/>
  <c r="S198" i="1"/>
  <c r="S257" i="1"/>
  <c r="S836" i="1"/>
  <c r="S315" i="1"/>
  <c r="S367" i="1"/>
  <c r="S392" i="1"/>
  <c r="S424" i="1"/>
  <c r="S452" i="1"/>
  <c r="S479" i="1"/>
  <c r="S513" i="1"/>
  <c r="S572" i="1"/>
  <c r="S600" i="1"/>
  <c r="S628" i="1"/>
  <c r="S659" i="1"/>
  <c r="S683" i="1"/>
  <c r="S715" i="1"/>
  <c r="S742" i="1"/>
  <c r="S777" i="1"/>
  <c r="S807" i="1"/>
  <c r="S126" i="1"/>
  <c r="S225" i="1"/>
  <c r="S261" i="1"/>
  <c r="S319" i="1"/>
  <c r="S355" i="1"/>
  <c r="S363" i="1"/>
  <c r="S388" i="1"/>
  <c r="S396" i="1"/>
  <c r="S420" i="1"/>
  <c r="S428" i="1"/>
  <c r="S529" i="1"/>
  <c r="S632" i="1"/>
  <c r="S663" i="1"/>
  <c r="S695" i="1"/>
  <c r="S719" i="1"/>
  <c r="S745" i="1"/>
  <c r="S781" i="1"/>
  <c r="S100" i="1"/>
  <c r="S34" i="1"/>
  <c r="S38" i="1"/>
  <c r="S97" i="1"/>
  <c r="S161" i="1"/>
  <c r="S165" i="1"/>
  <c r="S177" i="1"/>
  <c r="S240" i="1"/>
  <c r="S294" i="1"/>
  <c r="S326" i="1"/>
  <c r="S342" i="1"/>
  <c r="S358" i="1"/>
  <c r="S373" i="1"/>
  <c r="S391" i="1"/>
  <c r="S407" i="1"/>
  <c r="S474" i="1"/>
  <c r="S486" i="1"/>
  <c r="S502" i="1"/>
  <c r="S516" i="1"/>
  <c r="S544" i="1"/>
  <c r="S559" i="1"/>
  <c r="S575" i="1"/>
  <c r="S579" i="1"/>
  <c r="S591" i="1"/>
  <c r="S611" i="1"/>
  <c r="S623" i="1"/>
  <c r="S638" i="1"/>
  <c r="S642" i="1"/>
  <c r="S654" i="1"/>
  <c r="S670" i="1"/>
  <c r="S674" i="1"/>
  <c r="S694" i="1"/>
  <c r="S718" i="1"/>
  <c r="S780" i="1"/>
  <c r="S810" i="1"/>
  <c r="S822" i="1"/>
  <c r="S15" i="1"/>
  <c r="S39" i="1"/>
  <c r="S43" i="1"/>
  <c r="S47" i="1"/>
  <c r="S63" i="1"/>
  <c r="S78" i="1"/>
  <c r="S82" i="1"/>
  <c r="S94" i="1"/>
  <c r="S110" i="1"/>
  <c r="S118" i="1"/>
  <c r="S130" i="1"/>
  <c r="S142" i="1"/>
  <c r="S170" i="1"/>
  <c r="S190" i="1"/>
  <c r="S303" i="1"/>
  <c r="S307" i="1"/>
  <c r="S335" i="1"/>
  <c r="S842" i="1"/>
  <c r="S505" i="1"/>
  <c r="S525" i="1"/>
  <c r="S533" i="1"/>
  <c r="S564" i="1"/>
  <c r="S592" i="1"/>
  <c r="S624" i="1"/>
  <c r="S643" i="1"/>
  <c r="S651" i="1"/>
  <c r="S710" i="1"/>
  <c r="S726" i="1"/>
  <c r="S734" i="1"/>
  <c r="S765" i="1"/>
  <c r="S114" i="1"/>
  <c r="S150" i="1"/>
  <c r="S221" i="1"/>
  <c r="S448" i="1"/>
  <c r="S460" i="1"/>
  <c r="S483" i="1"/>
  <c r="S522" i="1"/>
  <c r="S588" i="1"/>
  <c r="S620" i="1"/>
  <c r="S647" i="1"/>
  <c r="S655" i="1"/>
  <c r="S687" i="1"/>
  <c r="S773" i="1"/>
  <c r="S803" i="1"/>
  <c r="S409" i="1"/>
  <c r="S786" i="1"/>
  <c r="S14" i="1"/>
  <c r="S827" i="1"/>
  <c r="S137" i="1"/>
  <c r="S217" i="1"/>
  <c r="S264" i="1"/>
  <c r="S278" i="1"/>
  <c r="S282" i="1"/>
  <c r="S288" i="1"/>
  <c r="S318" i="1"/>
  <c r="S439" i="1"/>
  <c r="S451" i="1"/>
  <c r="S455" i="1"/>
  <c r="S463" i="1"/>
  <c r="S467" i="1"/>
  <c r="S482" i="1"/>
  <c r="S512" i="1"/>
  <c r="S521" i="1"/>
  <c r="S524" i="1"/>
  <c r="S555" i="1"/>
  <c r="S571" i="1"/>
  <c r="S583" i="1"/>
  <c r="S587" i="1"/>
  <c r="S603" i="1"/>
  <c r="S619" i="1"/>
  <c r="S650" i="1"/>
  <c r="S662" i="1"/>
  <c r="S666" i="1"/>
  <c r="S686" i="1"/>
  <c r="S711" i="1"/>
  <c r="S737" i="1"/>
  <c r="S768" i="1"/>
  <c r="S802" i="1"/>
  <c r="S24" i="1"/>
  <c r="S67" i="1"/>
  <c r="S162" i="1"/>
  <c r="S214" i="1"/>
  <c r="S245" i="1"/>
  <c r="S830" i="1"/>
  <c r="S374" i="1"/>
  <c r="S416" i="1"/>
  <c r="S549" i="1"/>
  <c r="S785" i="1"/>
  <c r="S166" i="1"/>
  <c r="S499" i="1"/>
  <c r="S604" i="1"/>
  <c r="S639" i="1"/>
  <c r="S139" i="1"/>
  <c r="S707" i="1"/>
  <c r="S12" i="1"/>
  <c r="S120" i="1"/>
  <c r="S231" i="1"/>
  <c r="S277" i="1"/>
  <c r="S341" i="1"/>
  <c r="S361" i="1"/>
  <c r="S376" i="1"/>
  <c r="S466" i="1"/>
  <c r="S511" i="1"/>
  <c r="S519" i="1"/>
  <c r="S566" i="1"/>
  <c r="S618" i="1"/>
  <c r="S626" i="1"/>
  <c r="S661" i="1"/>
  <c r="S665" i="1"/>
  <c r="S677" i="1"/>
  <c r="S689" i="1"/>
  <c r="S747" i="1"/>
  <c r="S812" i="1"/>
  <c r="S27" i="1"/>
  <c r="S42" i="1"/>
  <c r="S58" i="1"/>
  <c r="S89" i="1"/>
  <c r="S105" i="1"/>
  <c r="S153" i="1"/>
  <c r="S169" i="1"/>
  <c r="S185" i="1"/>
  <c r="S232" i="1"/>
  <c r="S248" i="1"/>
  <c r="S302" i="1"/>
  <c r="S334" i="1"/>
  <c r="S383" i="1"/>
  <c r="S431" i="1"/>
  <c r="S447" i="1"/>
  <c r="S478" i="1"/>
  <c r="S494" i="1"/>
  <c r="S508" i="1"/>
  <c r="S536" i="1"/>
  <c r="S552" i="1"/>
  <c r="S567" i="1"/>
  <c r="S599" i="1"/>
  <c r="S615" i="1"/>
  <c r="S631" i="1"/>
  <c r="S646" i="1"/>
  <c r="S678" i="1"/>
  <c r="S850" i="1"/>
  <c r="S796" i="1"/>
  <c r="S11" i="1"/>
  <c r="S826" i="1"/>
  <c r="S59" i="1"/>
  <c r="S74" i="1"/>
  <c r="S134" i="1"/>
  <c r="S218" i="1"/>
  <c r="S253" i="1"/>
  <c r="S323" i="1"/>
  <c r="S331" i="1"/>
  <c r="S351" i="1"/>
  <c r="S359" i="1"/>
  <c r="S380" i="1"/>
  <c r="S384" i="1"/>
  <c r="S408" i="1"/>
  <c r="S440" i="1"/>
  <c r="S495" i="1"/>
  <c r="S556" i="1"/>
  <c r="S584" i="1"/>
  <c r="S608" i="1"/>
  <c r="S616" i="1"/>
  <c r="S675" i="1"/>
  <c r="S704" i="1"/>
  <c r="S793" i="1"/>
  <c r="S71" i="1"/>
  <c r="S138" i="1"/>
  <c r="S174" i="1"/>
  <c r="S249" i="1"/>
  <c r="S299" i="1"/>
  <c r="S311" i="1"/>
  <c r="S347" i="1"/>
  <c r="S377" i="1"/>
  <c r="S404" i="1"/>
  <c r="S436" i="1"/>
  <c r="S509" i="1"/>
  <c r="S545" i="1"/>
  <c r="S612" i="1"/>
  <c r="S679" i="1"/>
  <c r="S706" i="1"/>
  <c r="S769" i="1"/>
  <c r="S797" i="1"/>
  <c r="S653" i="1"/>
  <c r="S813" i="1"/>
  <c r="S167" i="1"/>
  <c r="S690" i="1"/>
  <c r="S714" i="1"/>
  <c r="S748" i="1"/>
  <c r="S776" i="1"/>
  <c r="S800" i="1"/>
  <c r="S806" i="1"/>
  <c r="S740" i="1"/>
  <c r="S558" i="1"/>
  <c r="S37" i="1"/>
  <c r="S69" i="1"/>
  <c r="S132" i="1"/>
  <c r="S136" i="1"/>
  <c r="S148" i="1"/>
  <c r="S164" i="1"/>
  <c r="S184" i="1"/>
  <c r="S200" i="1"/>
  <c r="S212" i="1"/>
  <c r="S227" i="1"/>
  <c r="S259" i="1"/>
  <c r="S274" i="1"/>
  <c r="S287" i="1"/>
  <c r="S317" i="1"/>
  <c r="S349" i="1"/>
  <c r="S357" i="1"/>
  <c r="S369" i="1"/>
  <c r="S390" i="1"/>
  <c r="S410" i="1"/>
  <c r="S418" i="1"/>
  <c r="S430" i="1"/>
  <c r="S434" i="1"/>
  <c r="S462" i="1"/>
  <c r="S469" i="1"/>
  <c r="S473" i="1"/>
  <c r="S497" i="1"/>
  <c r="S503" i="1"/>
  <c r="S507" i="1"/>
  <c r="S535" i="1"/>
  <c r="S554" i="1"/>
  <c r="S562" i="1"/>
  <c r="S570" i="1"/>
  <c r="S586" i="1"/>
  <c r="S610" i="1"/>
  <c r="S614" i="1"/>
  <c r="S634" i="1"/>
  <c r="S649" i="1"/>
  <c r="S669" i="1"/>
  <c r="S673" i="1"/>
  <c r="S702" i="1"/>
  <c r="S720" i="1"/>
  <c r="S744" i="1"/>
  <c r="S755" i="1"/>
  <c r="S759" i="1"/>
  <c r="S767" i="1"/>
  <c r="S783" i="1"/>
  <c r="S526" i="1"/>
  <c r="S10" i="1"/>
  <c r="S22" i="1"/>
  <c r="S54" i="1"/>
  <c r="S70" i="1"/>
  <c r="S81" i="1"/>
  <c r="S101" i="1"/>
  <c r="S117" i="1"/>
  <c r="S121" i="1"/>
  <c r="S129" i="1"/>
  <c r="S133" i="1"/>
  <c r="S145" i="1"/>
  <c r="S181" i="1"/>
  <c r="S193" i="1"/>
  <c r="S197" i="1"/>
  <c r="S201" i="1"/>
  <c r="S209" i="1"/>
  <c r="S213" i="1"/>
  <c r="S224" i="1"/>
  <c r="S244" i="1"/>
  <c r="S256" i="1"/>
  <c r="S260" i="1"/>
  <c r="S271" i="1"/>
  <c r="S284" i="1"/>
  <c r="S298" i="1"/>
  <c r="S314" i="1"/>
  <c r="S330" i="1"/>
  <c r="S350" i="1"/>
  <c r="S366" i="1"/>
  <c r="S395" i="1"/>
  <c r="S399" i="1"/>
  <c r="S411" i="1"/>
  <c r="S415" i="1"/>
  <c r="S427" i="1"/>
  <c r="S443" i="1"/>
  <c r="S459" i="1"/>
  <c r="S470" i="1"/>
  <c r="S490" i="1"/>
  <c r="S504" i="1"/>
  <c r="S844" i="1"/>
  <c r="S528" i="1"/>
  <c r="S532" i="1"/>
  <c r="S548" i="1"/>
  <c r="S563" i="1"/>
  <c r="S595" i="1"/>
  <c r="S607" i="1"/>
  <c r="S627" i="1"/>
  <c r="S658" i="1"/>
  <c r="S721" i="1"/>
  <c r="S729" i="1"/>
  <c r="S760" i="1"/>
  <c r="S788" i="1"/>
  <c r="S31" i="1"/>
  <c r="S55" i="1"/>
  <c r="S86" i="1"/>
  <c r="S90" i="1"/>
  <c r="S102" i="1"/>
  <c r="S106" i="1"/>
  <c r="S146" i="1"/>
  <c r="S154" i="1"/>
  <c r="S178" i="1"/>
  <c r="S186" i="1"/>
  <c r="S206" i="1"/>
  <c r="S229" i="1"/>
  <c r="S237" i="1"/>
  <c r="S265" i="1"/>
  <c r="S295" i="1"/>
  <c r="S343" i="1"/>
  <c r="S400" i="1"/>
  <c r="S432" i="1"/>
  <c r="S456" i="1"/>
  <c r="S464" i="1"/>
  <c r="S520" i="1"/>
  <c r="S541" i="1"/>
  <c r="S580" i="1"/>
  <c r="S636" i="1"/>
  <c r="S667" i="1"/>
  <c r="S691" i="1"/>
  <c r="S848" i="1"/>
  <c r="S722" i="1"/>
  <c r="S749" i="1"/>
  <c r="S202" i="1"/>
  <c r="S210" i="1"/>
  <c r="S241" i="1"/>
  <c r="S269" i="1"/>
  <c r="S285" i="1"/>
  <c r="S291" i="1"/>
  <c r="S327" i="1"/>
  <c r="S339" i="1"/>
  <c r="S371" i="1"/>
  <c r="S468" i="1"/>
  <c r="S475" i="1"/>
  <c r="S537" i="1"/>
  <c r="S560" i="1"/>
  <c r="S568" i="1"/>
  <c r="S596" i="1"/>
  <c r="S671" i="1"/>
  <c r="S700" i="1"/>
  <c r="S853" i="1"/>
  <c r="S730" i="1"/>
  <c r="S753" i="1"/>
  <c r="S761" i="1"/>
  <c r="S789" i="1"/>
  <c r="S238" i="1"/>
  <c r="S421" i="1"/>
  <c r="S476" i="1"/>
  <c r="S696" i="1"/>
  <c r="S703" i="1"/>
  <c r="S725" i="1"/>
  <c r="S756" i="1"/>
  <c r="S784" i="1"/>
  <c r="S814" i="1"/>
  <c r="S771" i="1"/>
  <c r="S13" i="1"/>
  <c r="S41" i="1"/>
  <c r="S57" i="1"/>
  <c r="S104" i="1"/>
  <c r="S247" i="1"/>
  <c r="S539" i="1"/>
  <c r="S83" i="1"/>
  <c r="S99" i="1"/>
  <c r="S203" i="1"/>
  <c r="S211" i="1"/>
  <c r="S289" i="1"/>
  <c r="S389" i="1"/>
  <c r="S518" i="1"/>
  <c r="S820" i="1"/>
  <c r="S709" i="1"/>
  <c r="S741" i="1"/>
  <c r="S772" i="1"/>
  <c r="S818" i="1"/>
  <c r="S9" i="1"/>
  <c r="S21" i="1"/>
  <c r="S825" i="1"/>
  <c r="S45" i="1"/>
  <c r="S61" i="1"/>
  <c r="S65" i="1"/>
  <c r="S80" i="1"/>
  <c r="S84" i="1"/>
  <c r="S108" i="1"/>
  <c r="S124" i="1"/>
  <c r="S172" i="1"/>
  <c r="S188" i="1"/>
  <c r="S204" i="1"/>
  <c r="S235" i="1"/>
  <c r="S251" i="1"/>
  <c r="S267" i="1"/>
  <c r="S293" i="1"/>
  <c r="S297" i="1"/>
  <c r="S329" i="1"/>
  <c r="S353" i="1"/>
  <c r="S386" i="1"/>
  <c r="S422" i="1"/>
  <c r="S477" i="1"/>
  <c r="S501" i="1"/>
  <c r="S527" i="1"/>
  <c r="S779" i="1"/>
  <c r="S821" i="1"/>
  <c r="S841" i="1"/>
  <c r="S472" i="1"/>
  <c r="S500" i="1"/>
  <c r="S23" i="1"/>
  <c r="S46" i="1"/>
  <c r="S66" i="1"/>
  <c r="S85" i="1"/>
  <c r="S109" i="1"/>
  <c r="S149" i="1"/>
  <c r="S157" i="1"/>
  <c r="S189" i="1"/>
  <c r="S228" i="1"/>
  <c r="S236" i="1"/>
  <c r="S252" i="1"/>
  <c r="S275" i="1"/>
  <c r="S290" i="1"/>
  <c r="S306" i="1"/>
  <c r="S338" i="1"/>
  <c r="S354" i="1"/>
  <c r="S403" i="1"/>
  <c r="S419" i="1"/>
  <c r="S435" i="1"/>
  <c r="S498" i="1"/>
  <c r="S635" i="1"/>
  <c r="S19" i="1"/>
  <c r="S831" i="1"/>
  <c r="S834" i="1"/>
  <c r="S471" i="1"/>
  <c r="S487" i="1"/>
  <c r="S158" i="1"/>
  <c r="S194" i="1"/>
  <c r="S233" i="1"/>
  <c r="S491" i="1"/>
  <c r="Y248" i="1" l="1"/>
  <c r="AA247" i="1"/>
  <c r="Y153" i="1"/>
  <c r="AA221" i="1"/>
  <c r="Z221" i="1" s="1"/>
  <c r="AA178" i="1"/>
  <c r="AA531" i="1"/>
  <c r="Y239" i="1"/>
  <c r="Y128" i="1"/>
  <c r="AA494" i="1"/>
  <c r="AA342" i="1"/>
  <c r="AA153" i="1"/>
  <c r="AA248" i="1"/>
  <c r="Y635" i="1"/>
  <c r="AA704" i="1"/>
  <c r="Y228" i="1"/>
  <c r="AA767" i="1"/>
  <c r="Z767" i="1" s="1"/>
  <c r="Y634" i="1"/>
  <c r="Y485" i="1"/>
  <c r="AA208" i="1"/>
  <c r="AA128" i="1"/>
  <c r="Z128" i="1" s="1"/>
  <c r="Y691" i="1"/>
  <c r="Y403" i="1"/>
  <c r="Y639" i="1"/>
  <c r="Z639" i="1" s="1"/>
  <c r="Y158" i="1"/>
  <c r="Z158" i="1" s="1"/>
  <c r="AA139" i="1"/>
  <c r="Y210" i="1"/>
  <c r="Y82" i="1"/>
  <c r="Z82" i="1" s="1"/>
  <c r="Y310" i="1"/>
  <c r="Z310" i="1" s="1"/>
  <c r="AA177" i="1"/>
  <c r="AA635" i="1"/>
  <c r="Z273" i="1"/>
  <c r="AA269" i="1"/>
  <c r="Z269" i="1" s="1"/>
  <c r="AA777" i="1"/>
  <c r="Z324" i="1"/>
  <c r="Y269" i="1"/>
  <c r="AA603" i="1"/>
  <c r="Z603" i="1" s="1"/>
  <c r="AA228" i="1"/>
  <c r="Y545" i="1"/>
  <c r="Y456" i="1"/>
  <c r="Y603" i="1"/>
  <c r="Y767" i="1"/>
  <c r="AA60" i="1"/>
  <c r="Y704" i="1"/>
  <c r="AA456" i="1"/>
  <c r="Z456" i="1" s="1"/>
  <c r="AA822" i="1"/>
  <c r="AA686" i="1"/>
  <c r="Y322" i="1"/>
  <c r="AA25" i="1"/>
  <c r="Z510" i="1"/>
  <c r="Z731" i="1"/>
  <c r="Z684" i="1"/>
  <c r="Z723" i="1"/>
  <c r="Z672" i="1"/>
  <c r="Y701" i="1"/>
  <c r="AA545" i="1"/>
  <c r="Y721" i="1"/>
  <c r="Z721" i="1" s="1"/>
  <c r="AA528" i="1"/>
  <c r="Y371" i="1"/>
  <c r="Y440" i="1"/>
  <c r="Y431" i="1"/>
  <c r="Y334" i="1"/>
  <c r="AA721" i="1"/>
  <c r="AA815" i="1"/>
  <c r="Y137" i="1"/>
  <c r="Z137" i="1" s="1"/>
  <c r="Y299" i="1"/>
  <c r="AA440" i="1"/>
  <c r="AA478" i="1"/>
  <c r="Y505" i="1"/>
  <c r="AA399" i="1"/>
  <c r="AA334" i="1"/>
  <c r="Y303" i="1"/>
  <c r="Z303" i="1" s="1"/>
  <c r="AA268" i="1"/>
  <c r="Z268" i="1" s="1"/>
  <c r="Y815" i="1"/>
  <c r="AA210" i="1"/>
  <c r="Y367" i="1"/>
  <c r="Y478" i="1"/>
  <c r="Z478" i="1" s="1"/>
  <c r="AA505" i="1"/>
  <c r="AA516" i="1"/>
  <c r="Y366" i="1"/>
  <c r="AA49" i="1"/>
  <c r="AA759" i="1"/>
  <c r="Y659" i="1"/>
  <c r="Y770" i="1"/>
  <c r="AA474" i="1"/>
  <c r="Y637" i="1"/>
  <c r="Y647" i="1"/>
  <c r="Y558" i="1"/>
  <c r="Y49" i="1"/>
  <c r="Y283" i="1"/>
  <c r="AA805" i="1"/>
  <c r="AA355" i="1"/>
  <c r="Y733" i="1"/>
  <c r="Z733" i="1" s="1"/>
  <c r="Y596" i="1"/>
  <c r="AA551" i="1"/>
  <c r="Y805" i="1"/>
  <c r="Z805" i="1" s="1"/>
  <c r="Y460" i="1"/>
  <c r="AA637" i="1"/>
  <c r="AA770" i="1"/>
  <c r="AA753" i="1"/>
  <c r="AA596" i="1"/>
  <c r="Y41" i="1"/>
  <c r="Y421" i="1"/>
  <c r="Y551" i="1"/>
  <c r="Y168" i="1"/>
  <c r="AA819" i="1"/>
  <c r="Y217" i="1"/>
  <c r="Y14" i="1"/>
  <c r="AA242" i="1"/>
  <c r="AA460" i="1"/>
  <c r="Y791" i="1"/>
  <c r="Y618" i="1"/>
  <c r="Z618" i="1" s="1"/>
  <c r="Y413" i="1"/>
  <c r="Y537" i="1"/>
  <c r="AA168" i="1"/>
  <c r="Y656" i="1"/>
  <c r="AA283" i="1"/>
  <c r="Z283" i="1" s="1"/>
  <c r="AA618" i="1"/>
  <c r="AA716" i="1"/>
  <c r="AA733" i="1"/>
  <c r="Y753" i="1"/>
  <c r="AA41" i="1"/>
  <c r="AA421" i="1"/>
  <c r="Y819" i="1"/>
  <c r="AA14" i="1"/>
  <c r="Z14" i="1" s="1"/>
  <c r="AA681" i="1"/>
  <c r="AA537" i="1"/>
  <c r="Y821" i="1"/>
  <c r="AA413" i="1"/>
  <c r="Z413" i="1" s="1"/>
  <c r="Y355" i="1"/>
  <c r="Y336" i="1"/>
  <c r="AB651" i="1"/>
  <c r="Y651" i="1"/>
  <c r="AA651" i="1"/>
  <c r="AB711" i="1"/>
  <c r="Y711" i="1"/>
  <c r="AA711" i="1"/>
  <c r="Z711" i="1" s="1"/>
  <c r="AB450" i="1"/>
  <c r="Y450" i="1"/>
  <c r="AB296" i="1"/>
  <c r="AA296" i="1"/>
  <c r="Z296" i="1" s="1"/>
  <c r="AB761" i="1"/>
  <c r="AA761" i="1"/>
  <c r="AB568" i="1"/>
  <c r="AA568" i="1"/>
  <c r="AB363" i="1"/>
  <c r="Y363" i="1"/>
  <c r="AA363" i="1"/>
  <c r="Z363" i="1" s="1"/>
  <c r="AB291" i="1"/>
  <c r="AA291" i="1"/>
  <c r="AB793" i="1"/>
  <c r="AA793" i="1"/>
  <c r="Z793" i="1" s="1"/>
  <c r="Y793" i="1"/>
  <c r="AB643" i="1"/>
  <c r="AA643" i="1"/>
  <c r="AB400" i="1"/>
  <c r="AA400" i="1"/>
  <c r="AB218" i="1"/>
  <c r="Y218" i="1"/>
  <c r="AA218" i="1"/>
  <c r="Z218" i="1" s="1"/>
  <c r="AB59" i="1"/>
  <c r="AA59" i="1"/>
  <c r="AB611" i="1"/>
  <c r="AA611" i="1"/>
  <c r="Y611" i="1"/>
  <c r="AB540" i="1"/>
  <c r="AA540" i="1"/>
  <c r="AB411" i="1"/>
  <c r="Y411" i="1"/>
  <c r="Z411" i="1" s="1"/>
  <c r="AB244" i="1"/>
  <c r="AA244" i="1"/>
  <c r="Y244" i="1"/>
  <c r="AB149" i="1"/>
  <c r="AA149" i="1"/>
  <c r="AB77" i="1"/>
  <c r="AA77" i="1"/>
  <c r="Y77" i="1"/>
  <c r="AB799" i="1"/>
  <c r="Y799" i="1"/>
  <c r="AA799" i="1"/>
  <c r="AB764" i="1"/>
  <c r="AA764" i="1"/>
  <c r="AB583" i="1"/>
  <c r="AA583" i="1"/>
  <c r="Y583" i="1"/>
  <c r="AB264" i="1"/>
  <c r="AA264" i="1"/>
  <c r="Y264" i="1"/>
  <c r="AB511" i="1"/>
  <c r="Y511" i="1"/>
  <c r="AA511" i="1"/>
  <c r="AB297" i="1"/>
  <c r="AA297" i="1"/>
  <c r="Z297" i="1" s="1"/>
  <c r="AB152" i="1"/>
  <c r="AA152" i="1"/>
  <c r="AB632" i="1"/>
  <c r="AA632" i="1"/>
  <c r="Y632" i="1"/>
  <c r="AB420" i="1"/>
  <c r="Y420" i="1"/>
  <c r="AB339" i="1"/>
  <c r="AA339" i="1"/>
  <c r="Y339" i="1"/>
  <c r="Y643" i="1"/>
  <c r="Z643" i="1" s="1"/>
  <c r="Y149" i="1"/>
  <c r="Y668" i="1"/>
  <c r="AB572" i="1"/>
  <c r="Y572" i="1"/>
  <c r="AB580" i="1"/>
  <c r="AA580" i="1"/>
  <c r="Y580" i="1"/>
  <c r="AA63" i="1"/>
  <c r="AB529" i="1"/>
  <c r="Y529" i="1"/>
  <c r="AA529" i="1"/>
  <c r="AB688" i="1"/>
  <c r="AA688" i="1"/>
  <c r="Z688" i="1" s="1"/>
  <c r="AB698" i="1"/>
  <c r="AA698" i="1"/>
  <c r="AB671" i="1"/>
  <c r="Y671" i="1"/>
  <c r="Z671" i="1" s="1"/>
  <c r="AB448" i="1"/>
  <c r="AA448" i="1"/>
  <c r="AB715" i="1"/>
  <c r="Y715" i="1"/>
  <c r="AA715" i="1"/>
  <c r="AB487" i="1"/>
  <c r="Y487" i="1"/>
  <c r="AA487" i="1"/>
  <c r="AB134" i="1"/>
  <c r="Y134" i="1"/>
  <c r="AB15" i="1"/>
  <c r="AA15" i="1"/>
  <c r="Y15" i="1"/>
  <c r="AB571" i="1"/>
  <c r="AA571" i="1"/>
  <c r="Z571" i="1" s="1"/>
  <c r="AB281" i="1"/>
  <c r="AA281" i="1"/>
  <c r="AB205" i="1"/>
  <c r="AA205" i="1"/>
  <c r="Y205" i="1"/>
  <c r="AB117" i="1"/>
  <c r="Y117" i="1"/>
  <c r="AB640" i="1"/>
  <c r="Y640" i="1"/>
  <c r="Z640" i="1" s="1"/>
  <c r="AB697" i="1"/>
  <c r="Y697" i="1"/>
  <c r="AA697" i="1"/>
  <c r="AB390" i="1"/>
  <c r="AA390" i="1"/>
  <c r="Z390" i="1" s="1"/>
  <c r="AB140" i="1"/>
  <c r="Y140" i="1"/>
  <c r="AA140" i="1"/>
  <c r="Z140" i="1" s="1"/>
  <c r="AB19" i="1"/>
  <c r="Y19" i="1"/>
  <c r="AB318" i="1"/>
  <c r="Y318" i="1"/>
  <c r="Z318" i="1" s="1"/>
  <c r="AB209" i="1"/>
  <c r="AA209" i="1"/>
  <c r="Y209" i="1"/>
  <c r="AB736" i="1"/>
  <c r="Y736" i="1"/>
  <c r="AB469" i="1"/>
  <c r="AA469" i="1"/>
  <c r="Y469" i="1"/>
  <c r="AB353" i="1"/>
  <c r="AA353" i="1"/>
  <c r="AB522" i="1"/>
  <c r="AA522" i="1"/>
  <c r="Y522" i="1"/>
  <c r="Y241" i="1"/>
  <c r="AA241" i="1"/>
  <c r="AB241" i="1"/>
  <c r="Y448" i="1"/>
  <c r="Y540" i="1"/>
  <c r="AA19" i="1"/>
  <c r="AA736" i="1"/>
  <c r="AA212" i="1"/>
  <c r="Y152" i="1"/>
  <c r="AA701" i="1"/>
  <c r="Y628" i="1"/>
  <c r="Y315" i="1"/>
  <c r="AA122" i="1"/>
  <c r="Y51" i="1"/>
  <c r="AA650" i="1"/>
  <c r="Y395" i="1"/>
  <c r="Y275" i="1"/>
  <c r="Y141" i="1"/>
  <c r="AA379" i="1"/>
  <c r="Y756" i="1"/>
  <c r="Y582" i="1"/>
  <c r="Y333" i="1"/>
  <c r="AA732" i="1"/>
  <c r="Y705" i="1"/>
  <c r="AA527" i="1"/>
  <c r="AA317" i="1"/>
  <c r="Z317" i="1" s="1"/>
  <c r="AA204" i="1"/>
  <c r="Y147" i="1"/>
  <c r="Y458" i="1"/>
  <c r="AA84" i="1"/>
  <c r="Y266" i="1"/>
  <c r="Y506" i="1"/>
  <c r="Y730" i="1"/>
  <c r="Y502" i="1"/>
  <c r="Z502" i="1" s="1"/>
  <c r="AA554" i="1"/>
  <c r="AA111" i="1"/>
  <c r="Y12" i="1"/>
  <c r="Y60" i="1"/>
  <c r="Y25" i="1"/>
  <c r="Z25" i="1" s="1"/>
  <c r="Y777" i="1"/>
  <c r="AA628" i="1"/>
  <c r="AA315" i="1"/>
  <c r="AA51" i="1"/>
  <c r="Y822" i="1"/>
  <c r="Y650" i="1"/>
  <c r="AA395" i="1"/>
  <c r="Z395" i="1" s="1"/>
  <c r="AA322" i="1"/>
  <c r="AA275" i="1"/>
  <c r="AA141" i="1"/>
  <c r="AA649" i="1"/>
  <c r="Y379" i="1"/>
  <c r="AA756" i="1"/>
  <c r="AA582" i="1"/>
  <c r="AA333" i="1"/>
  <c r="Z333" i="1" s="1"/>
  <c r="Y546" i="1"/>
  <c r="AA699" i="1"/>
  <c r="AA576" i="1"/>
  <c r="AA354" i="1"/>
  <c r="Z354" i="1" s="1"/>
  <c r="Y245" i="1"/>
  <c r="Z245" i="1" s="1"/>
  <c r="Y193" i="1"/>
  <c r="Y402" i="1"/>
  <c r="AA267" i="1"/>
  <c r="Y172" i="1"/>
  <c r="AA154" i="1"/>
  <c r="AA97" i="1"/>
  <c r="AA458" i="1"/>
  <c r="AA506" i="1"/>
  <c r="AA502" i="1"/>
  <c r="AB519" i="1"/>
  <c r="AA519" i="1"/>
  <c r="Z519" i="1" s="1"/>
  <c r="AB386" i="1"/>
  <c r="AA386" i="1"/>
  <c r="Y386" i="1"/>
  <c r="AB277" i="1"/>
  <c r="AA277" i="1"/>
  <c r="Y277" i="1"/>
  <c r="AB192" i="1"/>
  <c r="AA192" i="1"/>
  <c r="Y192" i="1"/>
  <c r="AB772" i="1"/>
  <c r="AA772" i="1"/>
  <c r="Y772" i="1"/>
  <c r="AB465" i="1"/>
  <c r="Y465" i="1"/>
  <c r="AB143" i="1"/>
  <c r="Y143" i="1"/>
  <c r="Z589" i="1"/>
  <c r="Y358" i="1"/>
  <c r="AB288" i="1"/>
  <c r="AA288" i="1"/>
  <c r="AB503" i="1"/>
  <c r="AA503" i="1"/>
  <c r="AB706" i="1"/>
  <c r="AA706" i="1"/>
  <c r="Z706" i="1" s="1"/>
  <c r="AB722" i="1"/>
  <c r="Y722" i="1"/>
  <c r="AB335" i="1"/>
  <c r="AA335" i="1"/>
  <c r="Z335" i="1" s="1"/>
  <c r="AB591" i="1"/>
  <c r="AA591" i="1"/>
  <c r="Y591" i="1"/>
  <c r="AA383" i="1"/>
  <c r="Y383" i="1"/>
  <c r="AB383" i="1"/>
  <c r="AA144" i="1"/>
  <c r="Y288" i="1"/>
  <c r="AA783" i="1"/>
  <c r="Y335" i="1"/>
  <c r="Y552" i="1"/>
  <c r="AA690" i="1"/>
  <c r="AB451" i="1"/>
  <c r="Y451" i="1"/>
  <c r="AB743" i="1"/>
  <c r="AA743" i="1"/>
  <c r="AB445" i="1"/>
  <c r="AA445" i="1"/>
  <c r="AB396" i="1"/>
  <c r="AA396" i="1"/>
  <c r="Z396" i="1" s="1"/>
  <c r="AB71" i="1"/>
  <c r="AA71" i="1"/>
  <c r="AB742" i="1"/>
  <c r="AA742" i="1"/>
  <c r="AB675" i="1"/>
  <c r="Y675" i="1"/>
  <c r="AB359" i="1"/>
  <c r="Y359" i="1"/>
  <c r="AB162" i="1"/>
  <c r="Y162" i="1"/>
  <c r="AB110" i="1"/>
  <c r="AA110" i="1"/>
  <c r="Z110" i="1" s="1"/>
  <c r="AB43" i="1"/>
  <c r="Y43" i="1"/>
  <c r="AB802" i="1"/>
  <c r="AA802" i="1"/>
  <c r="Z802" i="1" s="1"/>
  <c r="AB674" i="1"/>
  <c r="Y674" i="1"/>
  <c r="AB524" i="1"/>
  <c r="AA524" i="1"/>
  <c r="Y524" i="1"/>
  <c r="AB482" i="1"/>
  <c r="Y482" i="1"/>
  <c r="AB443" i="1"/>
  <c r="AA443" i="1"/>
  <c r="Z443" i="1" s="1"/>
  <c r="AB387" i="1"/>
  <c r="AA387" i="1"/>
  <c r="AB314" i="1"/>
  <c r="Y314" i="1"/>
  <c r="Z314" i="1" s="1"/>
  <c r="AB220" i="1"/>
  <c r="AA220" i="1"/>
  <c r="AB181" i="1"/>
  <c r="AA181" i="1"/>
  <c r="Z181" i="1" s="1"/>
  <c r="AB133" i="1"/>
  <c r="Y133" i="1"/>
  <c r="AB93" i="1"/>
  <c r="AA93" i="1"/>
  <c r="Z93" i="1" s="1"/>
  <c r="AB62" i="1"/>
  <c r="Y62" i="1"/>
  <c r="AB18" i="1"/>
  <c r="AA18" i="1"/>
  <c r="Z18" i="1" s="1"/>
  <c r="AB409" i="1"/>
  <c r="AA409" i="1"/>
  <c r="Y409" i="1"/>
  <c r="Z409" i="1" s="1"/>
  <c r="AB630" i="1"/>
  <c r="AA630" i="1"/>
  <c r="AB156" i="1"/>
  <c r="Y156" i="1"/>
  <c r="Z156" i="1" s="1"/>
  <c r="AB434" i="1"/>
  <c r="Y434" i="1"/>
  <c r="AB553" i="1"/>
  <c r="AA553" i="1"/>
  <c r="Y553" i="1"/>
  <c r="AB91" i="1"/>
  <c r="AA91" i="1"/>
  <c r="Y91" i="1"/>
  <c r="Y229" i="1"/>
  <c r="Z229" i="1" s="1"/>
  <c r="AB229" i="1"/>
  <c r="AB586" i="1"/>
  <c r="Y586" i="1"/>
  <c r="AB231" i="1"/>
  <c r="AA231" i="1"/>
  <c r="AB13" i="1"/>
  <c r="AA13" i="1"/>
  <c r="Y13" i="1"/>
  <c r="AB652" i="1"/>
  <c r="AA652" i="1"/>
  <c r="Y652" i="1"/>
  <c r="Z652" i="1" s="1"/>
  <c r="AB604" i="1"/>
  <c r="AA604" i="1"/>
  <c r="Y604" i="1"/>
  <c r="AB86" i="1"/>
  <c r="AA86" i="1"/>
  <c r="AA450" i="1"/>
  <c r="Y144" i="1"/>
  <c r="Y498" i="1"/>
  <c r="AB444" i="1"/>
  <c r="Y444" i="1"/>
  <c r="AB638" i="1"/>
  <c r="Y638" i="1"/>
  <c r="Y447" i="1"/>
  <c r="AA447" i="1"/>
  <c r="AA250" i="1"/>
  <c r="Y783" i="1"/>
  <c r="Y154" i="1"/>
  <c r="AA552" i="1"/>
  <c r="AB284" i="1"/>
  <c r="Y284" i="1"/>
  <c r="AB588" i="1"/>
  <c r="AA588" i="1"/>
  <c r="AB311" i="1"/>
  <c r="Y311" i="1"/>
  <c r="Z311" i="1" s="1"/>
  <c r="AB233" i="1"/>
  <c r="AA233" i="1"/>
  <c r="AB807" i="1"/>
  <c r="AA807" i="1"/>
  <c r="Z807" i="1" s="1"/>
  <c r="AB253" i="1"/>
  <c r="AA253" i="1"/>
  <c r="AB512" i="1"/>
  <c r="AA512" i="1"/>
  <c r="Y512" i="1"/>
  <c r="AB260" i="1"/>
  <c r="AA260" i="1"/>
  <c r="AB10" i="1"/>
  <c r="AA10" i="1"/>
  <c r="AB406" i="1"/>
  <c r="Y406" i="1"/>
  <c r="AB280" i="1"/>
  <c r="Y280" i="1"/>
  <c r="Z280" i="1" s="1"/>
  <c r="AA272" i="1"/>
  <c r="Y272" i="1"/>
  <c r="Y422" i="1"/>
  <c r="AA361" i="1"/>
  <c r="Z361" i="1" s="1"/>
  <c r="Y234" i="1"/>
  <c r="Y811" i="1"/>
  <c r="Y238" i="1"/>
  <c r="Z238" i="1" s="1"/>
  <c r="Y614" i="1"/>
  <c r="AA402" i="1"/>
  <c r="Y317" i="1"/>
  <c r="AA172" i="1"/>
  <c r="AA147" i="1"/>
  <c r="Y151" i="1"/>
  <c r="Y380" i="1"/>
  <c r="AA407" i="1"/>
  <c r="AA58" i="1"/>
  <c r="AA266" i="1"/>
  <c r="AA791" i="1"/>
  <c r="AA730" i="1"/>
  <c r="Z730" i="1" s="1"/>
  <c r="Y198" i="1"/>
  <c r="AA82" i="1"/>
  <c r="Y678" i="1"/>
  <c r="AA350" i="1"/>
  <c r="Z350" i="1" s="1"/>
  <c r="Y633" i="1"/>
  <c r="AA336" i="1"/>
  <c r="AA558" i="1"/>
  <c r="AA422" i="1"/>
  <c r="Z422" i="1" s="1"/>
  <c r="AA234" i="1"/>
  <c r="AA811" i="1"/>
  <c r="AA238" i="1"/>
  <c r="AA546" i="1"/>
  <c r="Y699" i="1"/>
  <c r="Y354" i="1"/>
  <c r="Y732" i="1"/>
  <c r="AA329" i="1"/>
  <c r="AA224" i="1"/>
  <c r="AA614" i="1"/>
  <c r="Y527" i="1"/>
  <c r="Y267" i="1"/>
  <c r="Y204" i="1"/>
  <c r="Y242" i="1"/>
  <c r="AA151" i="1"/>
  <c r="AA760" i="1"/>
  <c r="Z760" i="1" s="1"/>
  <c r="AA27" i="1"/>
  <c r="Y645" i="1"/>
  <c r="AA198" i="1"/>
  <c r="AA633" i="1"/>
  <c r="Y111" i="1"/>
  <c r="AA12" i="1"/>
  <c r="Z724" i="1"/>
  <c r="Z787" i="1"/>
  <c r="Z352" i="1"/>
  <c r="AB255" i="1"/>
  <c r="Y255" i="1"/>
  <c r="AB184" i="1"/>
  <c r="AA184" i="1"/>
  <c r="Z184" i="1" s="1"/>
  <c r="AA768" i="1"/>
  <c r="AB164" i="1"/>
  <c r="Y164" i="1"/>
  <c r="Z164" i="1" s="1"/>
  <c r="AB549" i="1"/>
  <c r="AA549" i="1"/>
  <c r="AB463" i="1"/>
  <c r="Y463" i="1"/>
  <c r="Z463" i="1" s="1"/>
  <c r="AB271" i="1"/>
  <c r="Y271" i="1"/>
  <c r="AB121" i="1"/>
  <c r="AA121" i="1"/>
  <c r="Z121" i="1" s="1"/>
  <c r="AB708" i="1"/>
  <c r="AA708" i="1"/>
  <c r="AB56" i="1"/>
  <c r="AA56" i="1"/>
  <c r="AB433" i="1"/>
  <c r="Y433" i="1"/>
  <c r="Y247" i="1"/>
  <c r="Z247" i="1" s="1"/>
  <c r="AA176" i="1"/>
  <c r="Y112" i="1"/>
  <c r="AA565" i="1"/>
  <c r="Y95" i="1"/>
  <c r="Y748" i="1"/>
  <c r="Y109" i="1"/>
  <c r="AA417" i="1"/>
  <c r="Y194" i="1"/>
  <c r="Z194" i="1" s="1"/>
  <c r="Y278" i="1"/>
  <c r="Z278" i="1" s="1"/>
  <c r="AA217" i="1"/>
  <c r="Z217" i="1" s="1"/>
  <c r="Y53" i="1"/>
  <c r="Y520" i="1"/>
  <c r="AB803" i="1"/>
  <c r="Y803" i="1"/>
  <c r="Z803" i="1" s="1"/>
  <c r="AB747" i="1"/>
  <c r="AA747" i="1"/>
  <c r="Z747" i="1" s="1"/>
  <c r="AB11" i="1"/>
  <c r="AA11" i="1"/>
  <c r="AB294" i="1"/>
  <c r="AA294" i="1"/>
  <c r="AB232" i="1"/>
  <c r="Y232" i="1"/>
  <c r="Z232" i="1" s="1"/>
  <c r="AB626" i="1"/>
  <c r="Y345" i="1"/>
  <c r="AB345" i="1"/>
  <c r="AB741" i="1"/>
  <c r="AA741" i="1"/>
  <c r="AB374" i="1"/>
  <c r="AA374" i="1"/>
  <c r="Z374" i="1" s="1"/>
  <c r="AB252" i="1"/>
  <c r="AA252" i="1"/>
  <c r="AB45" i="1"/>
  <c r="Y45" i="1"/>
  <c r="Z45" i="1" s="1"/>
  <c r="AB644" i="1"/>
  <c r="Y644" i="1"/>
  <c r="AB581" i="1"/>
  <c r="AA581" i="1"/>
  <c r="Z581" i="1" s="1"/>
  <c r="AB99" i="1"/>
  <c r="AA99" i="1"/>
  <c r="AB308" i="1"/>
  <c r="AA308" i="1"/>
  <c r="Z308" i="1" s="1"/>
  <c r="AB820" i="1"/>
  <c r="AA820" i="1"/>
  <c r="AB17" i="1"/>
  <c r="AA17" i="1"/>
  <c r="Z17" i="1" s="1"/>
  <c r="AB73" i="1"/>
  <c r="AA73" i="1"/>
  <c r="AB113" i="1"/>
  <c r="Y113" i="1"/>
  <c r="AB57" i="1"/>
  <c r="AA57" i="1"/>
  <c r="AB685" i="1"/>
  <c r="Y685" i="1"/>
  <c r="Z685" i="1" s="1"/>
  <c r="AB564" i="1"/>
  <c r="AA564" i="1"/>
  <c r="AB517" i="1"/>
  <c r="Y517" i="1"/>
  <c r="Z517" i="1" s="1"/>
  <c r="AB414" i="1"/>
  <c r="Y414" i="1"/>
  <c r="AB738" i="1"/>
  <c r="AA738" i="1"/>
  <c r="AB689" i="1"/>
  <c r="AA689" i="1"/>
  <c r="AB418" i="1"/>
  <c r="AA418" i="1"/>
  <c r="Z418" i="1" s="1"/>
  <c r="AB710" i="1"/>
  <c r="Y710" i="1"/>
  <c r="AB452" i="1"/>
  <c r="AA452" i="1"/>
  <c r="AB223" i="1"/>
  <c r="AA223" i="1"/>
  <c r="AB703" i="1"/>
  <c r="AA703" i="1"/>
  <c r="Y769" i="1"/>
  <c r="Y184" i="1"/>
  <c r="AA136" i="1"/>
  <c r="Y80" i="1"/>
  <c r="AA95" i="1"/>
  <c r="Y73" i="1"/>
  <c r="AA414" i="1"/>
  <c r="AA385" i="1"/>
  <c r="Y31" i="1"/>
  <c r="AA137" i="1"/>
  <c r="AA371" i="1"/>
  <c r="AA299" i="1"/>
  <c r="Z299" i="1" s="1"/>
  <c r="Y564" i="1"/>
  <c r="Y703" i="1"/>
  <c r="Y114" i="1"/>
  <c r="Y452" i="1"/>
  <c r="AB194" i="1"/>
  <c r="AA214" i="1"/>
  <c r="Y214" i="1"/>
  <c r="AB539" i="1"/>
  <c r="Y539" i="1"/>
  <c r="Z539" i="1" s="1"/>
  <c r="AB410" i="1"/>
  <c r="Y410" i="1"/>
  <c r="AB372" i="1"/>
  <c r="Y372" i="1"/>
  <c r="Z372" i="1" s="1"/>
  <c r="AB136" i="1"/>
  <c r="AB682" i="1"/>
  <c r="Y682" i="1"/>
  <c r="AB696" i="1"/>
  <c r="Y696" i="1"/>
  <c r="Z758" i="1"/>
  <c r="AA769" i="1"/>
  <c r="AA679" i="1"/>
  <c r="Z679" i="1" s="1"/>
  <c r="AA372" i="1"/>
  <c r="Y223" i="1"/>
  <c r="AA80" i="1"/>
  <c r="Z80" i="1" s="1"/>
  <c r="AA682" i="1"/>
  <c r="Y69" i="1"/>
  <c r="Y385" i="1"/>
  <c r="AA193" i="1"/>
  <c r="Z193" i="1" s="1"/>
  <c r="AA113" i="1"/>
  <c r="Z113" i="1" s="1"/>
  <c r="Y42" i="1"/>
  <c r="Y763" i="1"/>
  <c r="AA114" i="1"/>
  <c r="Y392" i="1"/>
  <c r="AA143" i="1"/>
  <c r="AB631" i="1"/>
  <c r="Y631" i="1"/>
  <c r="Z631" i="1" s="1"/>
  <c r="Y679" i="1"/>
  <c r="Y649" i="1"/>
  <c r="Y626" i="1"/>
  <c r="AA410" i="1"/>
  <c r="Y361" i="1"/>
  <c r="Y208" i="1"/>
  <c r="Y57" i="1"/>
  <c r="Y565" i="1"/>
  <c r="Z565" i="1" s="1"/>
  <c r="Y56" i="1"/>
  <c r="Z56" i="1" s="1"/>
  <c r="AA164" i="1"/>
  <c r="AA69" i="1"/>
  <c r="AA748" i="1"/>
  <c r="Y250" i="1"/>
  <c r="Z250" i="1" s="1"/>
  <c r="AA109" i="1"/>
  <c r="Y708" i="1"/>
  <c r="Y329" i="1"/>
  <c r="Z329" i="1" s="1"/>
  <c r="AA705" i="1"/>
  <c r="Z705" i="1" s="1"/>
  <c r="Y549" i="1"/>
  <c r="Z549" i="1" s="1"/>
  <c r="AA278" i="1"/>
  <c r="AA53" i="1"/>
  <c r="Z53" i="1" s="1"/>
  <c r="AA520" i="1"/>
  <c r="Z520" i="1" s="1"/>
  <c r="AA380" i="1"/>
  <c r="Y97" i="1"/>
  <c r="AA42" i="1"/>
  <c r="Y764" i="1"/>
  <c r="Z764" i="1" s="1"/>
  <c r="Y86" i="1"/>
  <c r="AA763" i="1"/>
  <c r="AA710" i="1"/>
  <c r="Z710" i="1" s="1"/>
  <c r="AA392" i="1"/>
  <c r="Y177" i="1"/>
  <c r="Y738" i="1"/>
  <c r="AA102" i="1"/>
  <c r="AB349" i="1"/>
  <c r="AA349" i="1"/>
  <c r="Y219" i="1"/>
  <c r="AB219" i="1"/>
  <c r="AB145" i="1"/>
  <c r="Y145" i="1"/>
  <c r="Z145" i="1" s="1"/>
  <c r="AB542" i="1"/>
  <c r="AA542" i="1"/>
  <c r="Z542" i="1" s="1"/>
  <c r="AB578" i="1"/>
  <c r="AA578" i="1"/>
  <c r="AB94" i="1"/>
  <c r="AA94" i="1"/>
  <c r="AB257" i="1"/>
  <c r="AA257" i="1"/>
  <c r="Z257" i="1" s="1"/>
  <c r="AB63" i="1"/>
  <c r="AB559" i="1"/>
  <c r="Y559" i="1"/>
  <c r="AB455" i="1"/>
  <c r="AA455" i="1"/>
  <c r="AB399" i="1"/>
  <c r="AB350" i="1"/>
  <c r="Z258" i="1"/>
  <c r="Z437" i="1"/>
  <c r="AA687" i="1"/>
  <c r="AB691" i="1"/>
  <c r="AB495" i="1"/>
  <c r="Y495" i="1"/>
  <c r="AA186" i="1"/>
  <c r="Z186" i="1" s="1"/>
  <c r="AB186" i="1"/>
  <c r="AB89" i="1"/>
  <c r="Y89" i="1"/>
  <c r="AB34" i="1"/>
  <c r="Y34" i="1"/>
  <c r="AB771" i="1"/>
  <c r="AA771" i="1"/>
  <c r="AB693" i="1"/>
  <c r="AA693" i="1"/>
  <c r="AB507" i="1"/>
  <c r="AA507" i="1"/>
  <c r="AB196" i="1"/>
  <c r="Y196" i="1"/>
  <c r="AB496" i="1"/>
  <c r="Y496" i="1"/>
  <c r="AB226" i="1"/>
  <c r="AA226" i="1"/>
  <c r="Z226" i="1" s="1"/>
  <c r="AB449" i="1"/>
  <c r="AA449" i="1"/>
  <c r="AB337" i="1"/>
  <c r="Y337" i="1"/>
  <c r="Z337" i="1" s="1"/>
  <c r="AB486" i="1"/>
  <c r="Y486" i="1"/>
  <c r="AB567" i="1"/>
  <c r="AA567" i="1"/>
  <c r="AB447" i="1"/>
  <c r="AA757" i="1"/>
  <c r="AB757" i="1"/>
  <c r="AB594" i="1"/>
  <c r="AA594" i="1"/>
  <c r="Z594" i="1" s="1"/>
  <c r="AB243" i="1"/>
  <c r="AA243" i="1"/>
  <c r="Z243" i="1" s="1"/>
  <c r="AB108" i="1"/>
  <c r="AA108" i="1"/>
  <c r="AB215" i="1"/>
  <c r="Y215" i="1"/>
  <c r="AB389" i="1"/>
  <c r="Y389" i="1"/>
  <c r="AB119" i="1"/>
  <c r="Y119" i="1"/>
  <c r="Y202" i="1"/>
  <c r="AA343" i="1"/>
  <c r="Y78" i="1"/>
  <c r="Y35" i="1"/>
  <c r="Y579" i="1"/>
  <c r="Y260" i="1"/>
  <c r="AA112" i="1"/>
  <c r="Y96" i="1"/>
  <c r="Y289" i="1"/>
  <c r="Y203" i="1"/>
  <c r="AA774" i="1"/>
  <c r="Y381" i="1"/>
  <c r="AA808" i="1"/>
  <c r="Z808" i="1" s="1"/>
  <c r="AA601" i="1"/>
  <c r="Z601" i="1" s="1"/>
  <c r="AA83" i="1"/>
  <c r="AA412" i="1"/>
  <c r="Z412" i="1" s="1"/>
  <c r="AA444" i="1"/>
  <c r="Z444" i="1" s="1"/>
  <c r="AA306" i="1"/>
  <c r="Y779" i="1"/>
  <c r="Y489" i="1"/>
  <c r="Y195" i="1"/>
  <c r="Z195" i="1" s="1"/>
  <c r="Y417" i="1"/>
  <c r="Z417" i="1" s="1"/>
  <c r="Y493" i="1"/>
  <c r="AA309" i="1"/>
  <c r="Y188" i="1"/>
  <c r="Y108" i="1"/>
  <c r="AA496" i="1"/>
  <c r="AA629" i="1"/>
  <c r="AA514" i="1"/>
  <c r="Y211" i="1"/>
  <c r="Y279" i="1"/>
  <c r="AA722" i="1"/>
  <c r="Z722" i="1" s="1"/>
  <c r="Y186" i="1"/>
  <c r="Y567" i="1"/>
  <c r="AA617" i="1"/>
  <c r="AA471" i="1"/>
  <c r="Z471" i="1" s="1"/>
  <c r="Y157" i="1"/>
  <c r="Y693" i="1"/>
  <c r="AA337" i="1"/>
  <c r="Y405" i="1"/>
  <c r="AA115" i="1"/>
  <c r="Z115" i="1" s="1"/>
  <c r="Y534" i="1"/>
  <c r="Y771" i="1"/>
  <c r="AA461" i="1"/>
  <c r="Z461" i="1" s="1"/>
  <c r="Y189" i="1"/>
  <c r="Z189" i="1" s="1"/>
  <c r="AA755" i="1"/>
  <c r="AA215" i="1"/>
  <c r="Y64" i="1"/>
  <c r="AB274" i="1"/>
  <c r="AA274" i="1"/>
  <c r="Z274" i="1" s="1"/>
  <c r="AB148" i="1"/>
  <c r="Y148" i="1"/>
  <c r="Z148" i="1" s="1"/>
  <c r="AB365" i="1"/>
  <c r="AA365" i="1"/>
  <c r="AB744" i="1"/>
  <c r="Y744" i="1"/>
  <c r="Z744" i="1" s="1"/>
  <c r="AB497" i="1"/>
  <c r="Y497" i="1"/>
  <c r="Z497" i="1" s="1"/>
  <c r="AB26" i="1"/>
  <c r="Y26" i="1"/>
  <c r="Z26" i="1" s="1"/>
  <c r="AB436" i="1"/>
  <c r="Y436" i="1"/>
  <c r="Z436" i="1" s="1"/>
  <c r="AB608" i="1"/>
  <c r="Y608" i="1"/>
  <c r="Z608" i="1" s="1"/>
  <c r="AB90" i="1"/>
  <c r="AA90" i="1"/>
  <c r="AB599" i="1"/>
  <c r="Y599" i="1"/>
  <c r="Z599" i="1" s="1"/>
  <c r="AB516" i="1"/>
  <c r="AA185" i="1"/>
  <c r="Z185" i="1" s="1"/>
  <c r="AB185" i="1"/>
  <c r="AA290" i="1"/>
  <c r="Y290" i="1"/>
  <c r="AB720" i="1"/>
  <c r="AA720" i="1"/>
  <c r="Z720" i="1" s="1"/>
  <c r="AB369" i="1"/>
  <c r="AA369" i="1"/>
  <c r="AB124" i="1"/>
  <c r="Y124" i="1"/>
  <c r="AB159" i="1"/>
  <c r="Y159" i="1"/>
  <c r="Z159" i="1" s="1"/>
  <c r="AB692" i="1"/>
  <c r="Y692" i="1"/>
  <c r="AB484" i="1"/>
  <c r="AA484" i="1"/>
  <c r="Y531" i="1"/>
  <c r="Z531" i="1" s="1"/>
  <c r="AA96" i="1"/>
  <c r="Y808" i="1"/>
  <c r="Y83" i="1"/>
  <c r="AA498" i="1"/>
  <c r="AA779" i="1"/>
  <c r="AA31" i="1"/>
  <c r="Y507" i="1"/>
  <c r="Y309" i="1"/>
  <c r="AA196" i="1"/>
  <c r="AA116" i="1"/>
  <c r="Z116" i="1" s="1"/>
  <c r="Y629" i="1"/>
  <c r="Y514" i="1"/>
  <c r="Y226" i="1"/>
  <c r="AA279" i="1"/>
  <c r="Y617" i="1"/>
  <c r="Z617" i="1" s="1"/>
  <c r="AA262" i="1"/>
  <c r="Z262" i="1" s="1"/>
  <c r="Y471" i="1"/>
  <c r="Y115" i="1"/>
  <c r="AA89" i="1"/>
  <c r="Y630" i="1"/>
  <c r="Z630" i="1" s="1"/>
  <c r="AA692" i="1"/>
  <c r="Y473" i="1"/>
  <c r="Z473" i="1" s="1"/>
  <c r="AB473" i="1"/>
  <c r="AB734" i="1"/>
  <c r="Y734" i="1"/>
  <c r="AB625" i="1"/>
  <c r="Y625" i="1"/>
  <c r="Z625" i="1" s="1"/>
  <c r="AB615" i="1"/>
  <c r="AA615" i="1"/>
  <c r="Y415" i="1"/>
  <c r="AB415" i="1"/>
  <c r="AB435" i="1"/>
  <c r="Y435" i="1"/>
  <c r="Z435" i="1" s="1"/>
  <c r="AB290" i="1"/>
  <c r="AB189" i="1"/>
  <c r="AB286" i="1"/>
  <c r="Y286" i="1"/>
  <c r="AB293" i="1"/>
  <c r="Y293" i="1"/>
  <c r="AB712" i="1"/>
  <c r="Y712" i="1"/>
  <c r="AB613" i="1"/>
  <c r="AA613" i="1"/>
  <c r="AB500" i="1"/>
  <c r="Y500" i="1"/>
  <c r="AB750" i="1"/>
  <c r="Y750" i="1"/>
  <c r="Z750" i="1" s="1"/>
  <c r="AB207" i="1"/>
  <c r="Y207" i="1"/>
  <c r="AA305" i="1"/>
  <c r="Y706" i="1"/>
  <c r="AA416" i="1"/>
  <c r="Y343" i="1"/>
  <c r="AA78" i="1"/>
  <c r="Z78" i="1" s="1"/>
  <c r="AA35" i="1"/>
  <c r="Z35" i="1" s="1"/>
  <c r="AA579" i="1"/>
  <c r="Y474" i="1"/>
  <c r="AA85" i="1"/>
  <c r="Y709" i="1"/>
  <c r="Z709" i="1" s="1"/>
  <c r="Y707" i="1"/>
  <c r="Z707" i="1" s="1"/>
  <c r="Y488" i="1"/>
  <c r="AA289" i="1"/>
  <c r="AA203" i="1"/>
  <c r="Y774" i="1"/>
  <c r="AA381" i="1"/>
  <c r="Y664" i="1"/>
  <c r="Z664" i="1" s="1"/>
  <c r="Y191" i="1"/>
  <c r="AA312" i="1"/>
  <c r="Y576" i="1"/>
  <c r="AA166" i="1"/>
  <c r="AA609" i="1"/>
  <c r="Z609" i="1" s="1"/>
  <c r="AA677" i="1"/>
  <c r="Z677" i="1" s="1"/>
  <c r="AA195" i="1"/>
  <c r="Y785" i="1"/>
  <c r="Z785" i="1" s="1"/>
  <c r="Y470" i="1"/>
  <c r="Y602" i="1"/>
  <c r="Z602" i="1" s="1"/>
  <c r="AA493" i="1"/>
  <c r="Y369" i="1"/>
  <c r="AA293" i="1"/>
  <c r="Z293" i="1" s="1"/>
  <c r="Y251" i="1"/>
  <c r="Z251" i="1" s="1"/>
  <c r="AA188" i="1"/>
  <c r="AA124" i="1"/>
  <c r="Z124" i="1" s="1"/>
  <c r="Y100" i="1"/>
  <c r="Z100" i="1" s="1"/>
  <c r="Y818" i="1"/>
  <c r="Z818" i="1" s="1"/>
  <c r="AA794" i="1"/>
  <c r="Y613" i="1"/>
  <c r="AA389" i="1"/>
  <c r="AA211" i="1"/>
  <c r="Z211" i="1" s="1"/>
  <c r="Y139" i="1"/>
  <c r="AA495" i="1"/>
  <c r="Z495" i="1" s="1"/>
  <c r="Y615" i="1"/>
  <c r="Z615" i="1" s="1"/>
  <c r="Y494" i="1"/>
  <c r="Z494" i="1" s="1"/>
  <c r="AA169" i="1"/>
  <c r="Y484" i="1"/>
  <c r="AA157" i="1"/>
  <c r="Z157" i="1" s="1"/>
  <c r="AA405" i="1"/>
  <c r="AA712" i="1"/>
  <c r="AA534" i="1"/>
  <c r="AA415" i="1"/>
  <c r="AA34" i="1"/>
  <c r="Y554" i="1"/>
  <c r="Y690" i="1"/>
  <c r="Z690" i="1" s="1"/>
  <c r="Y449" i="1"/>
  <c r="Z449" i="1" s="1"/>
  <c r="Y755" i="1"/>
  <c r="Y375" i="1"/>
  <c r="Z375" i="1" s="1"/>
  <c r="AA64" i="1"/>
  <c r="AB259" i="1"/>
  <c r="Y259" i="1"/>
  <c r="Z259" i="1" s="1"/>
  <c r="AB29" i="1"/>
  <c r="AA29" i="1"/>
  <c r="Z29" i="1" s="1"/>
  <c r="AB256" i="1"/>
  <c r="Y256" i="1"/>
  <c r="AB81" i="1"/>
  <c r="AA81" i="1"/>
  <c r="Z81" i="1" s="1"/>
  <c r="AB472" i="1"/>
  <c r="Y472" i="1"/>
  <c r="Z472" i="1" s="1"/>
  <c r="AB795" i="1"/>
  <c r="AA795" i="1"/>
  <c r="Z795" i="1" s="1"/>
  <c r="AB673" i="1"/>
  <c r="Y673" i="1"/>
  <c r="Z673" i="1" s="1"/>
  <c r="AB142" i="1"/>
  <c r="Y142" i="1"/>
  <c r="Z142" i="1" s="1"/>
  <c r="AB55" i="1"/>
  <c r="AA55" i="1"/>
  <c r="Z55" i="1" s="1"/>
  <c r="AB780" i="1"/>
  <c r="AA780" i="1"/>
  <c r="Z780" i="1" s="1"/>
  <c r="AB694" i="1"/>
  <c r="Y694" i="1"/>
  <c r="Z694" i="1" s="1"/>
  <c r="AB240" i="1"/>
  <c r="AA240" i="1"/>
  <c r="Z240" i="1" s="1"/>
  <c r="AB526" i="1"/>
  <c r="Y526" i="1"/>
  <c r="Z526" i="1" s="1"/>
  <c r="AB801" i="1"/>
  <c r="Y801" i="1"/>
  <c r="Z801" i="1" s="1"/>
  <c r="Y568" i="1"/>
  <c r="AA570" i="1"/>
  <c r="AB570" i="1"/>
  <c r="AA382" i="1"/>
  <c r="AB382" i="1"/>
  <c r="AB737" i="1"/>
  <c r="Y737" i="1"/>
  <c r="AB562" i="1"/>
  <c r="AA562" i="1"/>
  <c r="Z562" i="1" s="1"/>
  <c r="AB88" i="1"/>
  <c r="Y88" i="1"/>
  <c r="AA88" i="1"/>
  <c r="AB509" i="1"/>
  <c r="AA509" i="1"/>
  <c r="AB388" i="1"/>
  <c r="AA388" i="1"/>
  <c r="Y388" i="1"/>
  <c r="AB319" i="1"/>
  <c r="Y319" i="1"/>
  <c r="AA319" i="1"/>
  <c r="Y307" i="1"/>
  <c r="AA307" i="1"/>
  <c r="AB307" i="1"/>
  <c r="AA810" i="1"/>
  <c r="Y810" i="1"/>
  <c r="AB810" i="1"/>
  <c r="AB201" i="1"/>
  <c r="AA201" i="1"/>
  <c r="Y201" i="1"/>
  <c r="AA67" i="1"/>
  <c r="AB67" i="1"/>
  <c r="Y786" i="1"/>
  <c r="AA202" i="1"/>
  <c r="AA659" i="1"/>
  <c r="Z659" i="1" s="1"/>
  <c r="Y619" i="1"/>
  <c r="AA451" i="1"/>
  <c r="Z451" i="1" s="1"/>
  <c r="Y165" i="1"/>
  <c r="Z165" i="1" s="1"/>
  <c r="Y54" i="1"/>
  <c r="Y176" i="1"/>
  <c r="AA489" i="1"/>
  <c r="Z489" i="1" s="1"/>
  <c r="Y39" i="1"/>
  <c r="AA737" i="1"/>
  <c r="Y263" i="1"/>
  <c r="AB446" i="1"/>
  <c r="Y446" i="1"/>
  <c r="Z446" i="1" s="1"/>
  <c r="AB654" i="1"/>
  <c r="AA654" i="1"/>
  <c r="Y654" i="1"/>
  <c r="Z654" i="1" s="1"/>
  <c r="AB569" i="1"/>
  <c r="AA569" i="1"/>
  <c r="Z569" i="1" s="1"/>
  <c r="AB175" i="1"/>
  <c r="AA175" i="1"/>
  <c r="Y175" i="1"/>
  <c r="AB408" i="1"/>
  <c r="AA408" i="1"/>
  <c r="Y408" i="1"/>
  <c r="Z408" i="1" s="1"/>
  <c r="AB351" i="1"/>
  <c r="AA351" i="1"/>
  <c r="Y351" i="1"/>
  <c r="AB326" i="1"/>
  <c r="AA326" i="1"/>
  <c r="Y326" i="1"/>
  <c r="AB735" i="1"/>
  <c r="Y735" i="1"/>
  <c r="Z735" i="1" s="1"/>
  <c r="AA786" i="1"/>
  <c r="Y612" i="1"/>
  <c r="Y428" i="1"/>
  <c r="AA347" i="1"/>
  <c r="AA619" i="1"/>
  <c r="Z619" i="1" s="1"/>
  <c r="Y370" i="1"/>
  <c r="AA165" i="1"/>
  <c r="AA54" i="1"/>
  <c r="Y21" i="1"/>
  <c r="Y37" i="1"/>
  <c r="Z433" i="1"/>
  <c r="AA491" i="1"/>
  <c r="AA39" i="1"/>
  <c r="AA521" i="1"/>
  <c r="Y509" i="1"/>
  <c r="Y570" i="1"/>
  <c r="AA263" i="1"/>
  <c r="Y382" i="1"/>
  <c r="Y67" i="1"/>
  <c r="AA590" i="1"/>
  <c r="Z590" i="1" s="1"/>
  <c r="AB590" i="1"/>
  <c r="AB301" i="1"/>
  <c r="AA301" i="1"/>
  <c r="Y301" i="1"/>
  <c r="AA132" i="1"/>
  <c r="Y132" i="1"/>
  <c r="AB132" i="1"/>
  <c r="Y665" i="1"/>
  <c r="Z665" i="1" s="1"/>
  <c r="AB665" i="1"/>
  <c r="AA782" i="1"/>
  <c r="Y782" i="1"/>
  <c r="Z782" i="1" s="1"/>
  <c r="AB782" i="1"/>
  <c r="AB592" i="1"/>
  <c r="AA592" i="1"/>
  <c r="Y592" i="1"/>
  <c r="Z592" i="1" s="1"/>
  <c r="AA118" i="1"/>
  <c r="Y118" i="1"/>
  <c r="AB118" i="1"/>
  <c r="AB391" i="1"/>
  <c r="Y391" i="1"/>
  <c r="Z391" i="1" s="1"/>
  <c r="AA462" i="1"/>
  <c r="Z462" i="1" s="1"/>
  <c r="AB462" i="1"/>
  <c r="AB346" i="1"/>
  <c r="AA346" i="1"/>
  <c r="Z346" i="1" s="1"/>
  <c r="AB393" i="1"/>
  <c r="Y393" i="1"/>
  <c r="AB740" i="1"/>
  <c r="AA740" i="1"/>
  <c r="Z740" i="1" s="1"/>
  <c r="AB661" i="1"/>
  <c r="AA661" i="1"/>
  <c r="Y661" i="1"/>
  <c r="Z661" i="1" s="1"/>
  <c r="AB566" i="1"/>
  <c r="AA566" i="1"/>
  <c r="Z566" i="1" s="1"/>
  <c r="AB430" i="1"/>
  <c r="Y430" i="1"/>
  <c r="Z430" i="1" s="1"/>
  <c r="AB325" i="1"/>
  <c r="Y325" i="1"/>
  <c r="Z325" i="1" s="1"/>
  <c r="AB287" i="1"/>
  <c r="Y287" i="1"/>
  <c r="Z287" i="1" s="1"/>
  <c r="AB235" i="1"/>
  <c r="Y235" i="1"/>
  <c r="Z235" i="1" s="1"/>
  <c r="AB180" i="1"/>
  <c r="Y180" i="1"/>
  <c r="Z180" i="1" s="1"/>
  <c r="AB61" i="1"/>
  <c r="Y61" i="1"/>
  <c r="Z61" i="1" s="1"/>
  <c r="AB680" i="1"/>
  <c r="AA680" i="1"/>
  <c r="Y680" i="1"/>
  <c r="AB163" i="1"/>
  <c r="AA163" i="1"/>
  <c r="Y163" i="1"/>
  <c r="Z163" i="1" s="1"/>
  <c r="AB660" i="1"/>
  <c r="Y660" i="1"/>
  <c r="Z660" i="1" s="1"/>
  <c r="AB597" i="1"/>
  <c r="Y597" i="1"/>
  <c r="Z597" i="1" s="1"/>
  <c r="AB320" i="1"/>
  <c r="Y320" i="1"/>
  <c r="Z320" i="1" s="1"/>
  <c r="AB167" i="1"/>
  <c r="Y167" i="1"/>
  <c r="Z167" i="1" s="1"/>
  <c r="AB68" i="1"/>
  <c r="Y68" i="1"/>
  <c r="Z68" i="1" s="1"/>
  <c r="AB648" i="1"/>
  <c r="AA648" i="1"/>
  <c r="Z648" i="1" s="1"/>
  <c r="AB585" i="1"/>
  <c r="Y585" i="1"/>
  <c r="Z585" i="1" s="1"/>
  <c r="AB183" i="1"/>
  <c r="AA183" i="1"/>
  <c r="Z183" i="1" s="1"/>
  <c r="AB813" i="1"/>
  <c r="Y813" i="1"/>
  <c r="Z813" i="1" s="1"/>
  <c r="AB356" i="1"/>
  <c r="AA356" i="1"/>
  <c r="Y356" i="1"/>
  <c r="AA179" i="1"/>
  <c r="Y179" i="1"/>
  <c r="AB179" i="1"/>
  <c r="Y743" i="1"/>
  <c r="Y305" i="1"/>
  <c r="Y445" i="1"/>
  <c r="AA612" i="1"/>
  <c r="AA428" i="1"/>
  <c r="Z428" i="1" s="1"/>
  <c r="Y347" i="1"/>
  <c r="Y416" i="1"/>
  <c r="AA370" i="1"/>
  <c r="Y85" i="1"/>
  <c r="Y10" i="1"/>
  <c r="AA37" i="1"/>
  <c r="Y312" i="1"/>
  <c r="Y306" i="1"/>
  <c r="Y491" i="1"/>
  <c r="Y521" i="1"/>
  <c r="Y169" i="1"/>
  <c r="Z169" i="1" s="1"/>
  <c r="Y105" i="1"/>
  <c r="AB464" i="1"/>
  <c r="AA464" i="1"/>
  <c r="Y464" i="1"/>
  <c r="Z464" i="1" s="1"/>
  <c r="AB362" i="1"/>
  <c r="AA362" i="1"/>
  <c r="Z362" i="1" s="1"/>
  <c r="AB98" i="1"/>
  <c r="AA98" i="1"/>
  <c r="Y98" i="1"/>
  <c r="AB636" i="1"/>
  <c r="AA636" i="1"/>
  <c r="Y636" i="1"/>
  <c r="Z636" i="1" s="1"/>
  <c r="AB22" i="1"/>
  <c r="Y22" i="1"/>
  <c r="Z22" i="1" s="1"/>
  <c r="AB270" i="1"/>
  <c r="Y270" i="1"/>
  <c r="Z270" i="1" s="1"/>
  <c r="AB775" i="1"/>
  <c r="Y775" i="1"/>
  <c r="Z775" i="1" s="1"/>
  <c r="AB174" i="1"/>
  <c r="AA174" i="1"/>
  <c r="Y174" i="1"/>
  <c r="AB170" i="1"/>
  <c r="AA170" i="1"/>
  <c r="Y170" i="1"/>
  <c r="Z170" i="1" s="1"/>
  <c r="AB670" i="1"/>
  <c r="AA670" i="1"/>
  <c r="Y670" i="1"/>
  <c r="AB50" i="1"/>
  <c r="Y50" i="1"/>
  <c r="Z50" i="1" s="1"/>
  <c r="AB577" i="1"/>
  <c r="AA577" i="1"/>
  <c r="Z577" i="1" s="1"/>
  <c r="AB812" i="1"/>
  <c r="AA812" i="1"/>
  <c r="Z812" i="1" s="1"/>
  <c r="AB751" i="1"/>
  <c r="Y751" i="1"/>
  <c r="Z557" i="1"/>
  <c r="Z749" i="1"/>
  <c r="AB272" i="1"/>
  <c r="AB158" i="1"/>
  <c r="AB785" i="1"/>
  <c r="AB245" i="1"/>
  <c r="AB214" i="1"/>
  <c r="Z353" i="1"/>
  <c r="Z64" i="1"/>
  <c r="AB796" i="1"/>
  <c r="AA796" i="1"/>
  <c r="Y796" i="1"/>
  <c r="AB237" i="1"/>
  <c r="AA237" i="1"/>
  <c r="AB101" i="1"/>
  <c r="AA101" i="1"/>
  <c r="AB70" i="1"/>
  <c r="AA70" i="1"/>
  <c r="AB717" i="1"/>
  <c r="Y717" i="1"/>
  <c r="Z717" i="1" s="1"/>
  <c r="AB376" i="1"/>
  <c r="AA376" i="1"/>
  <c r="AB92" i="1"/>
  <c r="Y92" i="1"/>
  <c r="Z92" i="1" s="1"/>
  <c r="AB776" i="1"/>
  <c r="Y776" i="1"/>
  <c r="AA667" i="1"/>
  <c r="AB667" i="1"/>
  <c r="Y667" i="1"/>
  <c r="AA477" i="1"/>
  <c r="Z477" i="1" s="1"/>
  <c r="AB477" i="1"/>
  <c r="AB150" i="1"/>
  <c r="AA150" i="1"/>
  <c r="AB404" i="1"/>
  <c r="AA404" i="1"/>
  <c r="AB676" i="1"/>
  <c r="AA676" i="1"/>
  <c r="Y676" i="1"/>
  <c r="AB127" i="1"/>
  <c r="AA127" i="1"/>
  <c r="Y127" i="1"/>
  <c r="AA533" i="1"/>
  <c r="AB533" i="1"/>
  <c r="Y533" i="1"/>
  <c r="AB295" i="1"/>
  <c r="AA295" i="1"/>
  <c r="Y295" i="1"/>
  <c r="AB282" i="1"/>
  <c r="AA282" i="1"/>
  <c r="Y282" i="1"/>
  <c r="AA501" i="1"/>
  <c r="AB501" i="1"/>
  <c r="AB725" i="1"/>
  <c r="AA725" i="1"/>
  <c r="AB499" i="1"/>
  <c r="AA499" i="1"/>
  <c r="AB206" i="1"/>
  <c r="AA206" i="1"/>
  <c r="Z206" i="1" s="1"/>
  <c r="AB79" i="1"/>
  <c r="AA79" i="1"/>
  <c r="AA647" i="1"/>
  <c r="Z647" i="1" s="1"/>
  <c r="AA284" i="1"/>
  <c r="Z284" i="1" s="1"/>
  <c r="Y70" i="1"/>
  <c r="Y501" i="1"/>
  <c r="Y160" i="1"/>
  <c r="Z160" i="1" s="1"/>
  <c r="AA21" i="1"/>
  <c r="Z21" i="1" s="1"/>
  <c r="Y725" i="1"/>
  <c r="Y376" i="1"/>
  <c r="AA607" i="1"/>
  <c r="Z607" i="1" s="1"/>
  <c r="Y404" i="1"/>
  <c r="Y423" i="1"/>
  <c r="AA358" i="1"/>
  <c r="Z358" i="1" s="1"/>
  <c r="AB729" i="1"/>
  <c r="AA729" i="1"/>
  <c r="AB265" i="1"/>
  <c r="AA265" i="1"/>
  <c r="Z265" i="1" s="1"/>
  <c r="AB513" i="1"/>
  <c r="AA513" i="1"/>
  <c r="AB773" i="1"/>
  <c r="AB616" i="1"/>
  <c r="AA616" i="1"/>
  <c r="Z616" i="1" s="1"/>
  <c r="AB556" i="1"/>
  <c r="Y556" i="1"/>
  <c r="AB331" i="1"/>
  <c r="Y331" i="1"/>
  <c r="Z331" i="1" s="1"/>
  <c r="AB146" i="1"/>
  <c r="AA146" i="1"/>
  <c r="AB666" i="1"/>
  <c r="AA666" i="1"/>
  <c r="Z666" i="1" s="1"/>
  <c r="AB504" i="1"/>
  <c r="AA504" i="1"/>
  <c r="Z504" i="1" s="1"/>
  <c r="AB427" i="1"/>
  <c r="AA427" i="1"/>
  <c r="Y800" i="1"/>
  <c r="Z800" i="1" s="1"/>
  <c r="AB800" i="1"/>
  <c r="AB424" i="1"/>
  <c r="AA424" i="1"/>
  <c r="Y424" i="1"/>
  <c r="AB439" i="1"/>
  <c r="AA439" i="1"/>
  <c r="Z439" i="1" s="1"/>
  <c r="AB373" i="1"/>
  <c r="AA373" i="1"/>
  <c r="AB302" i="1"/>
  <c r="AA302" i="1"/>
  <c r="AB160" i="1"/>
  <c r="AB292" i="1"/>
  <c r="AA292" i="1"/>
  <c r="AB714" i="1"/>
  <c r="AA714" i="1"/>
  <c r="Y429" i="1"/>
  <c r="Y87" i="1"/>
  <c r="Y797" i="1"/>
  <c r="Y719" i="1"/>
  <c r="Y695" i="1"/>
  <c r="Y663" i="1"/>
  <c r="Y327" i="1"/>
  <c r="Z327" i="1" s="1"/>
  <c r="Y726" i="1"/>
  <c r="Z726" i="1" s="1"/>
  <c r="Y513" i="1"/>
  <c r="Y146" i="1"/>
  <c r="AA642" i="1"/>
  <c r="AA587" i="1"/>
  <c r="Y101" i="1"/>
  <c r="Y38" i="1"/>
  <c r="Y23" i="1"/>
  <c r="Y328" i="1"/>
  <c r="AA239" i="1"/>
  <c r="Z239" i="1" s="1"/>
  <c r="Y227" i="1"/>
  <c r="Y714" i="1"/>
  <c r="Y683" i="1"/>
  <c r="AA624" i="1"/>
  <c r="Y106" i="1"/>
  <c r="AA423" i="1"/>
  <c r="Y302" i="1"/>
  <c r="Y212" i="1"/>
  <c r="Z212" i="1" s="1"/>
  <c r="Y419" i="1"/>
  <c r="AA434" i="1"/>
  <c r="Z434" i="1" s="1"/>
  <c r="Y773" i="1"/>
  <c r="Z773" i="1" s="1"/>
  <c r="Y745" i="1"/>
  <c r="Y700" i="1"/>
  <c r="AA620" i="1"/>
  <c r="Y765" i="1"/>
  <c r="AA323" i="1"/>
  <c r="Y150" i="1"/>
  <c r="AB327" i="1"/>
  <c r="AB726" i="1"/>
  <c r="AA398" i="1"/>
  <c r="Z398" i="1" s="1"/>
  <c r="AB398" i="1"/>
  <c r="AA36" i="1"/>
  <c r="AB36" i="1"/>
  <c r="Y36" i="1"/>
  <c r="AA479" i="1"/>
  <c r="AB479" i="1"/>
  <c r="Y479" i="1"/>
  <c r="AB623" i="1"/>
  <c r="AA623" i="1"/>
  <c r="Y623" i="1"/>
  <c r="AB575" i="1"/>
  <c r="AA575" i="1"/>
  <c r="Y575" i="1"/>
  <c r="Y536" i="1"/>
  <c r="Z536" i="1" s="1"/>
  <c r="AB536" i="1"/>
  <c r="AB230" i="1"/>
  <c r="AA230" i="1"/>
  <c r="Y230" i="1"/>
  <c r="AA304" i="1"/>
  <c r="Z304" i="1" s="1"/>
  <c r="AB304" i="1"/>
  <c r="AA313" i="1"/>
  <c r="AB544" i="1"/>
  <c r="AA544" i="1"/>
  <c r="Y544" i="1"/>
  <c r="AB523" i="1"/>
  <c r="AA523" i="1"/>
  <c r="Y523" i="1"/>
  <c r="AB24" i="1"/>
  <c r="Y24" i="1"/>
  <c r="AB657" i="1"/>
  <c r="Y657" i="1"/>
  <c r="Z657" i="1" s="1"/>
  <c r="AA321" i="1"/>
  <c r="Y321" i="1"/>
  <c r="AB321" i="1"/>
  <c r="AB65" i="1"/>
  <c r="AA65" i="1"/>
  <c r="AB199" i="1"/>
  <c r="AA199" i="1"/>
  <c r="Y199" i="1"/>
  <c r="AB161" i="1"/>
  <c r="AA161" i="1"/>
  <c r="Y161" i="1"/>
  <c r="AB784" i="1"/>
  <c r="AA784" i="1"/>
  <c r="Z784" i="1" s="1"/>
  <c r="AA470" i="1"/>
  <c r="Y224" i="1"/>
  <c r="AA429" i="1"/>
  <c r="AA87" i="1"/>
  <c r="AA797" i="1"/>
  <c r="AA719" i="1"/>
  <c r="AA695" i="1"/>
  <c r="AA663" i="1"/>
  <c r="AA556" i="1"/>
  <c r="Y237" i="1"/>
  <c r="Y768" i="1"/>
  <c r="Z768" i="1" s="1"/>
  <c r="Y642" i="1"/>
  <c r="Y587" i="1"/>
  <c r="Y427" i="1"/>
  <c r="AA38" i="1"/>
  <c r="Z38" i="1" s="1"/>
  <c r="AA23" i="1"/>
  <c r="AA328" i="1"/>
  <c r="Y65" i="1"/>
  <c r="Y79" i="1"/>
  <c r="AA227" i="1"/>
  <c r="AA668" i="1"/>
  <c r="Y166" i="1"/>
  <c r="Y313" i="1"/>
  <c r="AA656" i="1"/>
  <c r="Z656" i="1" s="1"/>
  <c r="Y687" i="1"/>
  <c r="Y588" i="1"/>
  <c r="Z588" i="1" s="1"/>
  <c r="AA683" i="1"/>
  <c r="Z683" i="1" s="1"/>
  <c r="Y624" i="1"/>
  <c r="AA106" i="1"/>
  <c r="Y729" i="1"/>
  <c r="Y373" i="1"/>
  <c r="Y58" i="1"/>
  <c r="Y27" i="1"/>
  <c r="AA821" i="1"/>
  <c r="Y759" i="1"/>
  <c r="Z759" i="1" s="1"/>
  <c r="AA645" i="1"/>
  <c r="Z645" i="1" s="1"/>
  <c r="AA419" i="1"/>
  <c r="Z419" i="1" s="1"/>
  <c r="AA745" i="1"/>
  <c r="AA700" i="1"/>
  <c r="Z700" i="1" s="1"/>
  <c r="Y620" i="1"/>
  <c r="AA765" i="1"/>
  <c r="Y323" i="1"/>
  <c r="AA776" i="1"/>
  <c r="AB641" i="1"/>
  <c r="AA641" i="1"/>
  <c r="AB535" i="1"/>
  <c r="Y535" i="1"/>
  <c r="Z535" i="1" s="1"/>
  <c r="AB466" i="1"/>
  <c r="AA466" i="1"/>
  <c r="Z466" i="1" s="1"/>
  <c r="AB341" i="1"/>
  <c r="AA341" i="1"/>
  <c r="Z341" i="1" s="1"/>
  <c r="AB76" i="1"/>
  <c r="AA76" i="1"/>
  <c r="Z76" i="1" s="1"/>
  <c r="AB792" i="1"/>
  <c r="AA792" i="1"/>
  <c r="Z792" i="1" s="1"/>
  <c r="AB541" i="1"/>
  <c r="Y541" i="1"/>
  <c r="Z541" i="1" s="1"/>
  <c r="AB426" i="1"/>
  <c r="AA426" i="1"/>
  <c r="Z426" i="1" s="1"/>
  <c r="AB662" i="1"/>
  <c r="Y662" i="1"/>
  <c r="AB610" i="1"/>
  <c r="Y610" i="1"/>
  <c r="Z610" i="1" s="1"/>
  <c r="AA442" i="1"/>
  <c r="Z442" i="1" s="1"/>
  <c r="AB442" i="1"/>
  <c r="AB216" i="1"/>
  <c r="Y216" i="1"/>
  <c r="AA216" i="1"/>
  <c r="AB475" i="1"/>
  <c r="AA475" i="1"/>
  <c r="Y475" i="1"/>
  <c r="AA225" i="1"/>
  <c r="AB225" i="1"/>
  <c r="Y225" i="1"/>
  <c r="AA646" i="1"/>
  <c r="Z646" i="1" s="1"/>
  <c r="AB646" i="1"/>
  <c r="AB182" i="1"/>
  <c r="Y182" i="1"/>
  <c r="Z182" i="1" s="1"/>
  <c r="AB344" i="1"/>
  <c r="AA344" i="1"/>
  <c r="Z344" i="1" s="1"/>
  <c r="Y102" i="1"/>
  <c r="AB46" i="1"/>
  <c r="AA46" i="1"/>
  <c r="Z46" i="1" s="1"/>
  <c r="AB702" i="1"/>
  <c r="AA702" i="1"/>
  <c r="AB518" i="1"/>
  <c r="Y518" i="1"/>
  <c r="Z518" i="1" s="1"/>
  <c r="AB135" i="1"/>
  <c r="AA135" i="1"/>
  <c r="Z135" i="1" s="1"/>
  <c r="AA105" i="1"/>
  <c r="Z393" i="1"/>
  <c r="Z853" i="1"/>
  <c r="Z604" i="1"/>
  <c r="Z129" i="1"/>
  <c r="Z210" i="1"/>
  <c r="Z564" i="1"/>
  <c r="Z678" i="1"/>
  <c r="Z833" i="1"/>
  <c r="Z153" i="1"/>
  <c r="Z20" i="1"/>
  <c r="Z789" i="1"/>
  <c r="Z126" i="1"/>
  <c r="Z681" i="1"/>
  <c r="Z850" i="1"/>
  <c r="Z455" i="1"/>
  <c r="Z338" i="1"/>
  <c r="Z261" i="1"/>
  <c r="Z505" i="1"/>
  <c r="Z366" i="1"/>
  <c r="Z669" i="1"/>
  <c r="Z219" i="1"/>
  <c r="Z692" i="1"/>
  <c r="Z397" i="1"/>
  <c r="Z824" i="1"/>
  <c r="Z499" i="1"/>
  <c r="Z483" i="1"/>
  <c r="Z315" i="1"/>
  <c r="Z162" i="1"/>
  <c r="Z627" i="1"/>
  <c r="Z281" i="1"/>
  <c r="Z394" i="1"/>
  <c r="Z49" i="1"/>
  <c r="Z653" i="1"/>
  <c r="Z19" i="1"/>
  <c r="Z698" i="1"/>
  <c r="Z401" i="1"/>
  <c r="Z704" i="1"/>
  <c r="Z600" i="1"/>
  <c r="Z537" i="1"/>
  <c r="Z635" i="1"/>
  <c r="Z839" i="1"/>
  <c r="Z598" i="1"/>
  <c r="Z384" i="1"/>
  <c r="Z59" i="1"/>
  <c r="Z43" i="1"/>
  <c r="Z826" i="1"/>
  <c r="Z595" i="1"/>
  <c r="Z563" i="1"/>
  <c r="Z482" i="1"/>
  <c r="Z141" i="1"/>
  <c r="Z626" i="1"/>
  <c r="Z558" i="1"/>
  <c r="Z112" i="1"/>
  <c r="Z33" i="1"/>
  <c r="Z756" i="1"/>
  <c r="Z488" i="1"/>
  <c r="Z421" i="1"/>
  <c r="Z582" i="1"/>
  <c r="Z406" i="1"/>
  <c r="Z83" i="1"/>
  <c r="Z285" i="1"/>
  <c r="Z830" i="1"/>
  <c r="Z130" i="1"/>
  <c r="Z528" i="1"/>
  <c r="Z849" i="1"/>
  <c r="Z371" i="1"/>
  <c r="Z106" i="1"/>
  <c r="Z294" i="1"/>
  <c r="Z84" i="1"/>
  <c r="Z99" i="1"/>
  <c r="Z500" i="1"/>
  <c r="Z255" i="1"/>
  <c r="Z104" i="1"/>
  <c r="Z191" i="1"/>
  <c r="Z851" i="1"/>
  <c r="Z828" i="1"/>
  <c r="Z779" i="1"/>
  <c r="Z272" i="1"/>
  <c r="Z689" i="1"/>
  <c r="Z267" i="1"/>
  <c r="Z496" i="1"/>
  <c r="Z236" i="1"/>
  <c r="Z746" i="1"/>
  <c r="Z252" i="1"/>
  <c r="Z791" i="1"/>
  <c r="Z701" i="1"/>
  <c r="Z560" i="1"/>
  <c r="Z359" i="1"/>
  <c r="Z474" i="1"/>
  <c r="Z432" i="1"/>
  <c r="Z190" i="1"/>
  <c r="Z529" i="1"/>
  <c r="Z202" i="1"/>
  <c r="Z584" i="1"/>
  <c r="Z400" i="1"/>
  <c r="Z674" i="1"/>
  <c r="Z330" i="1"/>
  <c r="Z260" i="1"/>
  <c r="Z173" i="1"/>
  <c r="Z133" i="1"/>
  <c r="Z117" i="1"/>
  <c r="Z62" i="1"/>
  <c r="Z799" i="1"/>
  <c r="Z852" i="1"/>
  <c r="Z634" i="1"/>
  <c r="Z200" i="1"/>
  <c r="Z120" i="1"/>
  <c r="Z57" i="1"/>
  <c r="Z41" i="1"/>
  <c r="Z832" i="1"/>
  <c r="Z123" i="1"/>
  <c r="Z691" i="1"/>
  <c r="Z752" i="1"/>
  <c r="Z739" i="1"/>
  <c r="Z378" i="1"/>
  <c r="Z171" i="1"/>
  <c r="Z819" i="1"/>
  <c r="Z24" i="1"/>
  <c r="Z662" i="1"/>
  <c r="Z521" i="1"/>
  <c r="Z271" i="1"/>
  <c r="Z527" i="1"/>
  <c r="Z493" i="1"/>
  <c r="Z357" i="1"/>
  <c r="Z188" i="1"/>
  <c r="Z820" i="1"/>
  <c r="Z151" i="1"/>
  <c r="Z848" i="1"/>
  <c r="Z90" i="1"/>
  <c r="Z97" i="1"/>
  <c r="Z349" i="1"/>
  <c r="Z319" i="1"/>
  <c r="Z559" i="1"/>
  <c r="Z177" i="1"/>
  <c r="Z770" i="1"/>
  <c r="Z823" i="1"/>
  <c r="Z256" i="1"/>
  <c r="Z465" i="1"/>
  <c r="Z387" i="1"/>
  <c r="AA246" i="1"/>
  <c r="Y246" i="1"/>
  <c r="Y778" i="1"/>
  <c r="AA778" i="1"/>
  <c r="AA300" i="1"/>
  <c r="Y300" i="1"/>
  <c r="Y622" i="1"/>
  <c r="AA622" i="1"/>
  <c r="AA44" i="1"/>
  <c r="Y44" i="1"/>
  <c r="AA453" i="1"/>
  <c r="Y453" i="1"/>
  <c r="AA40" i="1"/>
  <c r="Y40" i="1"/>
  <c r="Y52" i="1"/>
  <c r="AA52" i="1"/>
  <c r="AA727" i="1"/>
  <c r="Y727" i="1"/>
  <c r="AA425" i="1"/>
  <c r="Y425" i="1"/>
  <c r="AA32" i="1"/>
  <c r="Y32" i="1"/>
  <c r="Y364" i="1"/>
  <c r="AA364" i="1"/>
  <c r="Y492" i="1"/>
  <c r="AA492" i="1"/>
  <c r="AA75" i="1"/>
  <c r="Y75" i="1"/>
  <c r="AA103" i="1"/>
  <c r="Y103" i="1"/>
  <c r="AA222" i="1"/>
  <c r="Y222" i="1"/>
  <c r="AA155" i="1"/>
  <c r="Y155" i="1"/>
  <c r="AA766" i="1"/>
  <c r="Y766" i="1"/>
  <c r="AA798" i="1"/>
  <c r="Y798" i="1"/>
  <c r="Y438" i="1"/>
  <c r="AA438" i="1"/>
  <c r="AA441" i="1"/>
  <c r="Y441" i="1"/>
  <c r="Y804" i="1"/>
  <c r="AA804" i="1"/>
  <c r="AA368" i="1"/>
  <c r="Y368" i="1"/>
  <c r="AA809" i="1"/>
  <c r="Y809" i="1"/>
  <c r="Y72" i="1"/>
  <c r="AA72" i="1"/>
  <c r="Y754" i="1"/>
  <c r="AA754" i="1"/>
  <c r="AA9" i="1"/>
  <c r="Y9" i="1"/>
  <c r="AA48" i="1"/>
  <c r="Y48" i="1"/>
  <c r="AA16" i="1"/>
  <c r="Y16" i="1"/>
  <c r="AA561" i="1"/>
  <c r="Y561" i="1"/>
  <c r="AA574" i="1"/>
  <c r="Y574" i="1"/>
  <c r="Y515" i="1"/>
  <c r="AA515" i="1"/>
  <c r="Y28" i="1"/>
  <c r="AA28" i="1"/>
  <c r="AA187" i="1"/>
  <c r="Y187" i="1"/>
  <c r="AA131" i="1"/>
  <c r="Y131" i="1"/>
  <c r="AA107" i="1"/>
  <c r="Y107" i="1"/>
  <c r="Z380" i="1"/>
  <c r="Z796" i="1"/>
  <c r="Z248" i="1"/>
  <c r="Z713" i="1"/>
  <c r="Z840" i="1"/>
  <c r="Z743" i="1"/>
  <c r="Z228" i="1"/>
  <c r="Z485" i="1"/>
  <c r="Z136" i="1"/>
  <c r="Z716" i="1"/>
  <c r="Z637" i="1"/>
  <c r="Z655" i="1"/>
  <c r="Z339" i="1"/>
  <c r="Z241" i="1"/>
  <c r="Z138" i="1"/>
  <c r="Z734" i="1"/>
  <c r="Z580" i="1"/>
  <c r="Z392" i="1"/>
  <c r="Z351" i="1"/>
  <c r="Z74" i="1"/>
  <c r="Z63" i="1"/>
  <c r="Z11" i="1"/>
  <c r="Z591" i="1"/>
  <c r="Z552" i="1"/>
  <c r="Z508" i="1"/>
  <c r="Z486" i="1"/>
  <c r="Z431" i="1"/>
  <c r="Z399" i="1"/>
  <c r="Z334" i="1"/>
  <c r="Z89" i="1"/>
  <c r="Z751" i="1"/>
  <c r="Z547" i="1"/>
  <c r="Z481" i="1"/>
  <c r="Z69" i="1"/>
  <c r="Z748" i="1"/>
  <c r="Z365" i="1"/>
  <c r="Z668" i="1"/>
  <c r="Z360" i="1"/>
  <c r="Z576" i="1"/>
  <c r="Z757" i="1"/>
  <c r="Z178" i="1"/>
  <c r="Z403" i="1"/>
  <c r="Z109" i="1"/>
  <c r="Z702" i="1"/>
  <c r="Z551" i="1"/>
  <c r="Z837" i="1"/>
  <c r="Z73" i="1"/>
  <c r="Z696" i="1"/>
  <c r="Z292" i="1"/>
  <c r="Z712" i="1"/>
  <c r="Z12" i="1"/>
  <c r="Z829" i="1"/>
  <c r="Z144" i="1"/>
  <c r="Z811" i="1"/>
  <c r="Z91" i="1"/>
  <c r="Z815" i="1"/>
  <c r="Z264" i="1"/>
  <c r="Z507" i="1"/>
  <c r="Z402" i="1"/>
  <c r="Z279" i="1"/>
  <c r="Z762" i="1"/>
  <c r="Z538" i="1"/>
  <c r="Z60" i="1"/>
  <c r="Z605" i="1"/>
  <c r="Z545" i="1"/>
  <c r="Z448" i="1"/>
  <c r="Z377" i="1"/>
  <c r="Z291" i="1"/>
  <c r="Z71" i="1"/>
  <c r="Z742" i="1"/>
  <c r="Z525" i="1"/>
  <c r="Z836" i="1"/>
  <c r="Z134" i="1"/>
  <c r="Z122" i="1"/>
  <c r="Z822" i="1"/>
  <c r="Z788" i="1"/>
  <c r="Z686" i="1"/>
  <c r="Z658" i="1"/>
  <c r="Z548" i="1"/>
  <c r="Z540" i="1"/>
  <c r="Z844" i="1"/>
  <c r="Z490" i="1"/>
  <c r="Z459" i="1"/>
  <c r="Z322" i="1"/>
  <c r="Z244" i="1"/>
  <c r="Z220" i="1"/>
  <c r="Z125" i="1"/>
  <c r="Z30" i="1"/>
  <c r="Z817" i="1"/>
  <c r="Z641" i="1"/>
  <c r="Z586" i="1"/>
  <c r="Z386" i="1"/>
  <c r="Z741" i="1"/>
  <c r="Z139" i="1"/>
  <c r="Z761" i="1"/>
  <c r="Z835" i="1"/>
  <c r="Z152" i="1"/>
  <c r="Z843" i="1"/>
  <c r="Z253" i="1"/>
  <c r="Z532" i="1"/>
  <c r="Z827" i="1"/>
  <c r="Z728" i="1"/>
  <c r="Z420" i="1"/>
  <c r="Z355" i="1"/>
  <c r="Z440" i="1"/>
  <c r="Z367" i="1"/>
  <c r="Z47" i="1"/>
  <c r="Z718" i="1"/>
  <c r="Z638" i="1"/>
  <c r="Z516" i="1"/>
  <c r="Z407" i="1"/>
  <c r="Z342" i="1"/>
  <c r="Z771" i="1"/>
  <c r="Z846" i="1"/>
  <c r="Z458" i="1"/>
  <c r="Z37" i="1"/>
  <c r="Z825" i="1"/>
  <c r="Z806" i="1"/>
  <c r="Z336" i="1"/>
  <c r="Z644" i="1"/>
  <c r="Z847" i="1"/>
  <c r="Z831" i="1"/>
  <c r="Z94" i="1"/>
  <c r="Z286" i="1"/>
  <c r="Z708" i="1"/>
  <c r="Z578" i="1"/>
  <c r="Z511" i="1"/>
  <c r="Z503" i="1"/>
  <c r="Z88" i="1"/>
  <c r="Z207" i="1"/>
  <c r="Z96" i="1"/>
  <c r="Z814" i="1"/>
  <c r="Z209" i="1"/>
  <c r="Z66" i="1"/>
  <c r="Z794" i="1"/>
  <c r="Z845" i="1"/>
  <c r="Z119" i="1"/>
  <c r="Z550" i="1"/>
  <c r="Z445" i="1"/>
  <c r="Z781" i="1"/>
  <c r="Z769" i="1"/>
  <c r="Z468" i="1"/>
  <c r="Z249" i="1"/>
  <c r="Z233" i="1"/>
  <c r="Z777" i="1"/>
  <c r="Z675" i="1"/>
  <c r="Z572" i="1"/>
  <c r="Z842" i="1"/>
  <c r="Z555" i="1"/>
  <c r="Z467" i="1"/>
  <c r="Z298" i="1"/>
  <c r="Z275" i="1"/>
  <c r="Z213" i="1"/>
  <c r="Z197" i="1"/>
  <c r="Z841" i="1"/>
  <c r="Z697" i="1"/>
  <c r="Z450" i="1"/>
  <c r="Z345" i="1"/>
  <c r="Z231" i="1"/>
  <c r="Z772" i="1"/>
  <c r="Z476" i="1"/>
  <c r="Z834" i="1"/>
  <c r="Z288" i="1"/>
  <c r="Z838" i="1"/>
  <c r="S864" i="1"/>
  <c r="T864" i="1" s="1"/>
  <c r="Z821" i="1" l="1"/>
  <c r="Z470" i="1"/>
  <c r="Z208" i="1"/>
  <c r="Z797" i="1"/>
  <c r="Z174" i="1"/>
  <c r="Z98" i="1"/>
  <c r="Z356" i="1"/>
  <c r="Z301" i="1"/>
  <c r="Z175" i="1"/>
  <c r="Z786" i="1"/>
  <c r="Z201" i="1"/>
  <c r="Z810" i="1"/>
  <c r="Z388" i="1"/>
  <c r="Z484" i="1"/>
  <c r="Z613" i="1"/>
  <c r="Z369" i="1"/>
  <c r="Z289" i="1"/>
  <c r="Z31" i="1"/>
  <c r="Z290" i="1"/>
  <c r="Z682" i="1"/>
  <c r="Z587" i="1"/>
  <c r="Z382" i="1"/>
  <c r="Z415" i="1"/>
  <c r="Z629" i="1"/>
  <c r="Z215" i="1"/>
  <c r="Z42" i="1"/>
  <c r="Z703" i="1"/>
  <c r="Z227" i="1"/>
  <c r="Z663" i="1"/>
  <c r="Z87" i="1"/>
  <c r="Z404" i="1"/>
  <c r="Z111" i="1"/>
  <c r="Z699" i="1"/>
  <c r="Z234" i="1"/>
  <c r="Z633" i="1"/>
  <c r="Z198" i="1"/>
  <c r="Z147" i="1"/>
  <c r="Z614" i="1"/>
  <c r="Z512" i="1"/>
  <c r="Z154" i="1"/>
  <c r="Z447" i="1"/>
  <c r="Z86" i="1"/>
  <c r="Z13" i="1"/>
  <c r="Z553" i="1"/>
  <c r="Z524" i="1"/>
  <c r="Z783" i="1"/>
  <c r="Z277" i="1"/>
  <c r="Z506" i="1"/>
  <c r="Z732" i="1"/>
  <c r="Z650" i="1"/>
  <c r="Z628" i="1"/>
  <c r="Z736" i="1"/>
  <c r="Z522" i="1"/>
  <c r="Z15" i="1"/>
  <c r="Z715" i="1"/>
  <c r="Z149" i="1"/>
  <c r="Z632" i="1"/>
  <c r="Z651" i="1"/>
  <c r="Z168" i="1"/>
  <c r="Z596" i="1"/>
  <c r="Z305" i="1"/>
  <c r="Z381" i="1"/>
  <c r="Z738" i="1"/>
  <c r="Z176" i="1"/>
  <c r="Z105" i="1"/>
  <c r="Z223" i="1"/>
  <c r="Z214" i="1"/>
  <c r="Z414" i="1"/>
  <c r="Z95" i="1"/>
  <c r="Z491" i="1"/>
  <c r="Z118" i="1"/>
  <c r="Z39" i="1"/>
  <c r="Z326" i="1"/>
  <c r="Z307" i="1"/>
  <c r="Z34" i="1"/>
  <c r="Z579" i="1"/>
  <c r="Z514" i="1"/>
  <c r="Z693" i="1"/>
  <c r="Z567" i="1"/>
  <c r="Z85" i="1"/>
  <c r="Z687" i="1"/>
  <c r="Z102" i="1"/>
  <c r="Z452" i="1"/>
  <c r="Z27" i="1"/>
  <c r="Z266" i="1"/>
  <c r="Z460" i="1"/>
  <c r="Z58" i="1"/>
  <c r="Z101" i="1"/>
  <c r="Z424" i="1"/>
  <c r="Z725" i="1"/>
  <c r="Z295" i="1"/>
  <c r="Z676" i="1"/>
  <c r="Z383" i="1"/>
  <c r="Z192" i="1"/>
  <c r="Z172" i="1"/>
  <c r="Z546" i="1"/>
  <c r="Z51" i="1"/>
  <c r="Z554" i="1"/>
  <c r="Z204" i="1"/>
  <c r="Z379" i="1"/>
  <c r="Z469" i="1"/>
  <c r="Z205" i="1"/>
  <c r="Z487" i="1"/>
  <c r="Z583" i="1"/>
  <c r="Z77" i="1"/>
  <c r="Z611" i="1"/>
  <c r="Z568" i="1"/>
  <c r="Z753" i="1"/>
  <c r="Z242" i="1"/>
  <c r="Z166" i="1"/>
  <c r="Z763" i="1"/>
  <c r="Z385" i="1"/>
  <c r="Z410" i="1"/>
  <c r="Z670" i="1"/>
  <c r="Z10" i="1"/>
  <c r="Z347" i="1"/>
  <c r="Z179" i="1"/>
  <c r="Z263" i="1"/>
  <c r="Z370" i="1"/>
  <c r="Z737" i="1"/>
  <c r="Z509" i="1"/>
  <c r="Z405" i="1"/>
  <c r="Z774" i="1"/>
  <c r="Z309" i="1"/>
  <c r="Z498" i="1"/>
  <c r="Z343" i="1"/>
  <c r="Z649" i="1"/>
  <c r="Z143" i="1"/>
  <c r="Z776" i="1"/>
  <c r="Z313" i="1"/>
  <c r="Z695" i="1"/>
  <c r="Z429" i="1"/>
  <c r="Z199" i="1"/>
  <c r="Z667" i="1"/>
  <c r="Z224" i="1"/>
  <c r="Z423" i="1"/>
  <c r="Z501" i="1"/>
  <c r="Z70" i="1"/>
  <c r="Z612" i="1"/>
  <c r="Z54" i="1"/>
  <c r="Z534" i="1"/>
  <c r="Z714" i="1"/>
  <c r="Z114" i="1"/>
  <c r="Z373" i="1"/>
  <c r="Z513" i="1"/>
  <c r="Z570" i="1"/>
  <c r="Z312" i="1"/>
  <c r="Z416" i="1"/>
  <c r="Z755" i="1"/>
  <c r="Z306" i="1"/>
  <c r="Z203" i="1"/>
  <c r="Z389" i="1"/>
  <c r="Z108" i="1"/>
  <c r="Z719" i="1"/>
  <c r="Z475" i="1"/>
  <c r="Z729" i="1"/>
  <c r="Z237" i="1"/>
  <c r="Z765" i="1"/>
  <c r="Z376" i="1"/>
  <c r="Z216" i="1"/>
  <c r="Z544" i="1"/>
  <c r="Z624" i="1"/>
  <c r="Z146" i="1"/>
  <c r="Z132" i="1"/>
  <c r="Z196" i="1"/>
  <c r="Z225" i="1"/>
  <c r="Z323" i="1"/>
  <c r="Z745" i="1"/>
  <c r="Z65" i="1"/>
  <c r="Z36" i="1"/>
  <c r="Z620" i="1"/>
  <c r="Z328" i="1"/>
  <c r="Z427" i="1"/>
  <c r="Z282" i="1"/>
  <c r="Z150" i="1"/>
  <c r="Z556" i="1"/>
  <c r="Z161" i="1"/>
  <c r="Z321" i="1"/>
  <c r="Z230" i="1"/>
  <c r="Z623" i="1"/>
  <c r="Z479" i="1"/>
  <c r="Z23" i="1"/>
  <c r="Z642" i="1"/>
  <c r="Z302" i="1"/>
  <c r="Z79" i="1"/>
  <c r="Z533" i="1"/>
  <c r="Z127" i="1"/>
  <c r="Z680" i="1"/>
  <c r="Z67" i="1"/>
  <c r="Z575" i="1"/>
  <c r="Z523" i="1"/>
  <c r="Z368" i="1"/>
  <c r="Z52" i="1"/>
  <c r="Z40" i="1"/>
  <c r="Z798" i="1"/>
  <c r="Z727" i="1"/>
  <c r="Z515" i="1"/>
  <c r="Z48" i="1"/>
  <c r="Z754" i="1"/>
  <c r="Z75" i="1"/>
  <c r="Z131" i="1"/>
  <c r="Z778" i="1"/>
  <c r="Z574" i="1"/>
  <c r="Z441" i="1"/>
  <c r="Z155" i="1"/>
  <c r="Z103" i="1"/>
  <c r="Z246" i="1"/>
  <c r="Z492" i="1"/>
  <c r="Z107" i="1"/>
  <c r="Z809" i="1"/>
  <c r="Z364" i="1"/>
  <c r="Z28" i="1"/>
  <c r="Z561" i="1"/>
  <c r="Z9" i="1"/>
  <c r="AA865" i="1"/>
  <c r="Z438" i="1"/>
  <c r="Z16" i="1"/>
  <c r="Z44" i="1"/>
  <c r="Z222" i="1"/>
  <c r="Z187" i="1"/>
  <c r="Z804" i="1"/>
  <c r="Z32" i="1"/>
  <c r="Z425" i="1"/>
  <c r="Z622" i="1"/>
  <c r="Z72" i="1"/>
  <c r="Z300" i="1"/>
  <c r="Z453" i="1"/>
  <c r="Z766" i="1"/>
  <c r="Z864" i="1" l="1"/>
  <c r="AA867" i="1" s="1"/>
</calcChain>
</file>

<file path=xl/comments1.xml><?xml version="1.0" encoding="utf-8"?>
<comments xmlns="http://schemas.openxmlformats.org/spreadsheetml/2006/main">
  <authors>
    <author>Автор</author>
  </authors>
  <commentList>
    <comment ref="N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Учётная стоимость + 0,1% рентабельности</t>
        </r>
      </text>
    </comment>
  </commentList>
</comments>
</file>

<file path=xl/sharedStrings.xml><?xml version="1.0" encoding="utf-8"?>
<sst xmlns="http://schemas.openxmlformats.org/spreadsheetml/2006/main" count="5135" uniqueCount="2109">
  <si>
    <t>Количество</t>
  </si>
  <si>
    <t>Ед. изм.</t>
  </si>
  <si>
    <t>Номенклатура</t>
  </si>
  <si>
    <t>Сумма НДС 20% в лоте</t>
  </si>
  <si>
    <t>НМЦ лота с НДС 20%</t>
  </si>
  <si>
    <t>Сумма лотов без НДС:</t>
  </si>
  <si>
    <t>Расчёт начальной минимальной цены лотов реализации</t>
  </si>
  <si>
    <t>СКМТР ПАО «НМТП»</t>
  </si>
  <si>
    <t>Слад реализации</t>
  </si>
  <si>
    <t>шт</t>
  </si>
  <si>
    <t>Расчётная цена за единицу ТМЦ лота без НДС (согласно п.6.3.3.7 РД 1052.463-2021)</t>
  </si>
  <si>
    <t>ОМТС
Директор по ОЗД и УМР
Панюта С.В.</t>
  </si>
  <si>
    <t>Учётная стоимость МТР без НДС, руб. (1С)</t>
  </si>
  <si>
    <t>№ лота</t>
  </si>
  <si>
    <t>ФИЛЬТР ТОПЛИВНЫЙ</t>
  </si>
  <si>
    <t>ФИЛЬТР ВОЗДУШНЫЙ</t>
  </si>
  <si>
    <t>АМОРТИЗАТОР ПЕРЕДНИЙ</t>
  </si>
  <si>
    <t>ФИЛЬТР МАСЛЯНЫЙ</t>
  </si>
  <si>
    <t>РОЛИК</t>
  </si>
  <si>
    <t>СТЕКЛО БОКОВОЕ</t>
  </si>
  <si>
    <t>ВТУЛКА</t>
  </si>
  <si>
    <t>Кат.№</t>
  </si>
  <si>
    <t>—</t>
  </si>
  <si>
    <t>компл</t>
  </si>
  <si>
    <t>СКЛАД №01(РЕАЛИЗАЦИЯ ТМЦ) Складской службы МТС</t>
  </si>
  <si>
    <t>*72027</t>
  </si>
  <si>
    <t>*72028</t>
  </si>
  <si>
    <t>*7009</t>
  </si>
  <si>
    <t>*9909</t>
  </si>
  <si>
    <t>*13182</t>
  </si>
  <si>
    <t>*14751</t>
  </si>
  <si>
    <t>*14080</t>
  </si>
  <si>
    <t>*12381</t>
  </si>
  <si>
    <t>*27313</t>
  </si>
  <si>
    <t>*55647</t>
  </si>
  <si>
    <t>*55646</t>
  </si>
  <si>
    <t>*33357</t>
  </si>
  <si>
    <t>*49341</t>
  </si>
  <si>
    <t>*51634</t>
  </si>
  <si>
    <t>*15384</t>
  </si>
  <si>
    <t>*15395</t>
  </si>
  <si>
    <t>*14646</t>
  </si>
  <si>
    <t>*8323</t>
  </si>
  <si>
    <t>*13681</t>
  </si>
  <si>
    <t>*13090</t>
  </si>
  <si>
    <t>*13690</t>
  </si>
  <si>
    <t>*24375</t>
  </si>
  <si>
    <t>*20005</t>
  </si>
  <si>
    <t>*27687</t>
  </si>
  <si>
    <t>*44422</t>
  </si>
  <si>
    <t>*47207</t>
  </si>
  <si>
    <t>*29343</t>
  </si>
  <si>
    <t>*29345</t>
  </si>
  <si>
    <t>*29346</t>
  </si>
  <si>
    <t>*47098</t>
  </si>
  <si>
    <t>*47097</t>
  </si>
  <si>
    <t>*47192</t>
  </si>
  <si>
    <t>*29358</t>
  </si>
  <si>
    <t>*29363</t>
  </si>
  <si>
    <t>*29359</t>
  </si>
  <si>
    <t>*12925</t>
  </si>
  <si>
    <t>*29360</t>
  </si>
  <si>
    <t>*29362</t>
  </si>
  <si>
    <t>*29364</t>
  </si>
  <si>
    <t>*29368</t>
  </si>
  <si>
    <t>*30990</t>
  </si>
  <si>
    <t>*29379</t>
  </si>
  <si>
    <t>*10963</t>
  </si>
  <si>
    <t>*20852</t>
  </si>
  <si>
    <t>*18368</t>
  </si>
  <si>
    <t>*18370</t>
  </si>
  <si>
    <t>*21616</t>
  </si>
  <si>
    <t>*9812</t>
  </si>
  <si>
    <t>*18169</t>
  </si>
  <si>
    <t>*18168</t>
  </si>
  <si>
    <t>*17435</t>
  </si>
  <si>
    <t>*12412</t>
  </si>
  <si>
    <t>*17427</t>
  </si>
  <si>
    <t>*12413</t>
  </si>
  <si>
    <t>*13356</t>
  </si>
  <si>
    <t>*13357</t>
  </si>
  <si>
    <t>*11215</t>
  </si>
  <si>
    <t>*2282</t>
  </si>
  <si>
    <t>*2281</t>
  </si>
  <si>
    <t>*2292</t>
  </si>
  <si>
    <t>*2294</t>
  </si>
  <si>
    <t>*8970</t>
  </si>
  <si>
    <t>*8967</t>
  </si>
  <si>
    <t>*8965</t>
  </si>
  <si>
    <t>*8973</t>
  </si>
  <si>
    <t>*13348</t>
  </si>
  <si>
    <t>*9527</t>
  </si>
  <si>
    <t>*7008</t>
  </si>
  <si>
    <t>*42307</t>
  </si>
  <si>
    <t>*69481</t>
  </si>
  <si>
    <t>*19262</t>
  </si>
  <si>
    <t>*19263</t>
  </si>
  <si>
    <t>*55851</t>
  </si>
  <si>
    <t>*7048</t>
  </si>
  <si>
    <t>*26728</t>
  </si>
  <si>
    <t>*26729</t>
  </si>
  <si>
    <t>*26730</t>
  </si>
  <si>
    <t>*26727</t>
  </si>
  <si>
    <t>*46770</t>
  </si>
  <si>
    <t>*10647</t>
  </si>
  <si>
    <t>*70346</t>
  </si>
  <si>
    <t>*8126</t>
  </si>
  <si>
    <t>*72395</t>
  </si>
  <si>
    <t>*4942</t>
  </si>
  <si>
    <t>*8127</t>
  </si>
  <si>
    <t>*4943</t>
  </si>
  <si>
    <t>*4235</t>
  </si>
  <si>
    <t>*52924</t>
  </si>
  <si>
    <t>*11758</t>
  </si>
  <si>
    <t>*11761</t>
  </si>
  <si>
    <t>*11760</t>
  </si>
  <si>
    <t>*51297</t>
  </si>
  <si>
    <t>*69544</t>
  </si>
  <si>
    <t>*69536</t>
  </si>
  <si>
    <t>*69543</t>
  </si>
  <si>
    <t>*10836</t>
  </si>
  <si>
    <t>*24657</t>
  </si>
  <si>
    <t>*11815</t>
  </si>
  <si>
    <t>*70345</t>
  </si>
  <si>
    <t>*10614</t>
  </si>
  <si>
    <t>*10613</t>
  </si>
  <si>
    <t>*10777</t>
  </si>
  <si>
    <t>*72857</t>
  </si>
  <si>
    <t>*22668</t>
  </si>
  <si>
    <t>*6791</t>
  </si>
  <si>
    <t>*72394</t>
  </si>
  <si>
    <t>*72037</t>
  </si>
  <si>
    <t>*43791</t>
  </si>
  <si>
    <t>*26806</t>
  </si>
  <si>
    <t>*72038</t>
  </si>
  <si>
    <t>*74114</t>
  </si>
  <si>
    <t>*72151</t>
  </si>
  <si>
    <t>*72412</t>
  </si>
  <si>
    <t>*72415</t>
  </si>
  <si>
    <t>*14860</t>
  </si>
  <si>
    <t>*72416</t>
  </si>
  <si>
    <t>*40003</t>
  </si>
  <si>
    <t>*51109</t>
  </si>
  <si>
    <t>*40192</t>
  </si>
  <si>
    <t>*8786</t>
  </si>
  <si>
    <t>*20984</t>
  </si>
  <si>
    <t>*72917</t>
  </si>
  <si>
    <t>*72030</t>
  </si>
  <si>
    <t>*72031</t>
  </si>
  <si>
    <t>*72033</t>
  </si>
  <si>
    <t>*7550</t>
  </si>
  <si>
    <t>*7581</t>
  </si>
  <si>
    <t>*7539</t>
  </si>
  <si>
    <t>*20342</t>
  </si>
  <si>
    <t>*20343</t>
  </si>
  <si>
    <t>*20344</t>
  </si>
  <si>
    <t>*20345</t>
  </si>
  <si>
    <t>*20346</t>
  </si>
  <si>
    <t>*21776</t>
  </si>
  <si>
    <t>*23167</t>
  </si>
  <si>
    <t>*23168</t>
  </si>
  <si>
    <t>*23169</t>
  </si>
  <si>
    <t>*23164</t>
  </si>
  <si>
    <t>*30165</t>
  </si>
  <si>
    <t>*20916</t>
  </si>
  <si>
    <t>*71346</t>
  </si>
  <si>
    <t>*71345</t>
  </si>
  <si>
    <t>*71344</t>
  </si>
  <si>
    <t>*72035</t>
  </si>
  <si>
    <t>*72034</t>
  </si>
  <si>
    <t>*72036</t>
  </si>
  <si>
    <t>280047</t>
  </si>
  <si>
    <t>280207</t>
  </si>
  <si>
    <t>748</t>
  </si>
  <si>
    <t>782</t>
  </si>
  <si>
    <t>2007</t>
  </si>
  <si>
    <t>2408</t>
  </si>
  <si>
    <t>2631</t>
  </si>
  <si>
    <t>2381</t>
  </si>
  <si>
    <t>2373</t>
  </si>
  <si>
    <t>2003</t>
  </si>
  <si>
    <t>727</t>
  </si>
  <si>
    <t>1885</t>
  </si>
  <si>
    <t>1508</t>
  </si>
  <si>
    <t>746</t>
  </si>
  <si>
    <t>665</t>
  </si>
  <si>
    <t>2515</t>
  </si>
  <si>
    <t>235858</t>
  </si>
  <si>
    <t>270097</t>
  </si>
  <si>
    <t>267362</t>
  </si>
  <si>
    <t>311711</t>
  </si>
  <si>
    <t>311712</t>
  </si>
  <si>
    <t>311713</t>
  </si>
  <si>
    <t>227758</t>
  </si>
  <si>
    <t>229839</t>
  </si>
  <si>
    <t>229840</t>
  </si>
  <si>
    <t>229841</t>
  </si>
  <si>
    <t>233262</t>
  </si>
  <si>
    <t>247129</t>
  </si>
  <si>
    <t>247130</t>
  </si>
  <si>
    <t>255220</t>
  </si>
  <si>
    <t>286796</t>
  </si>
  <si>
    <t>286808</t>
  </si>
  <si>
    <t>286809</t>
  </si>
  <si>
    <t>237693</t>
  </si>
  <si>
    <t>76071</t>
  </si>
  <si>
    <t>73878</t>
  </si>
  <si>
    <t>69873</t>
  </si>
  <si>
    <t>73583</t>
  </si>
  <si>
    <t>127660</t>
  </si>
  <si>
    <t>74711</t>
  </si>
  <si>
    <t>125110</t>
  </si>
  <si>
    <t>245144</t>
  </si>
  <si>
    <t>229241</t>
  </si>
  <si>
    <t>8148</t>
  </si>
  <si>
    <t>9842</t>
  </si>
  <si>
    <t>70806</t>
  </si>
  <si>
    <t>69926</t>
  </si>
  <si>
    <t>71992</t>
  </si>
  <si>
    <t>71295</t>
  </si>
  <si>
    <t>73556</t>
  </si>
  <si>
    <t>8157</t>
  </si>
  <si>
    <t>70574</t>
  </si>
  <si>
    <t>243388</t>
  </si>
  <si>
    <t>74750</t>
  </si>
  <si>
    <t>234552</t>
  </si>
  <si>
    <t>239119</t>
  </si>
  <si>
    <t>70709</t>
  </si>
  <si>
    <t>72183</t>
  </si>
  <si>
    <t>9860</t>
  </si>
  <si>
    <t>72684</t>
  </si>
  <si>
    <t>73664</t>
  </si>
  <si>
    <t>8166</t>
  </si>
  <si>
    <t>8129</t>
  </si>
  <si>
    <t>70380</t>
  </si>
  <si>
    <t>70495</t>
  </si>
  <si>
    <t>72694</t>
  </si>
  <si>
    <t>233196</t>
  </si>
  <si>
    <t>233197</t>
  </si>
  <si>
    <t>12660</t>
  </si>
  <si>
    <t>233198</t>
  </si>
  <si>
    <t>12712</t>
  </si>
  <si>
    <t>12730</t>
  </si>
  <si>
    <t>233199</t>
  </si>
  <si>
    <t>109030</t>
  </si>
  <si>
    <t>239108</t>
  </si>
  <si>
    <t>71365</t>
  </si>
  <si>
    <t>243384</t>
  </si>
  <si>
    <t>10376</t>
  </si>
  <si>
    <t>70888</t>
  </si>
  <si>
    <t>73521</t>
  </si>
  <si>
    <t>9831</t>
  </si>
  <si>
    <t>73958</t>
  </si>
  <si>
    <t>71983</t>
  </si>
  <si>
    <t>73538</t>
  </si>
  <si>
    <t>73476</t>
  </si>
  <si>
    <t>71114</t>
  </si>
  <si>
    <t>70898</t>
  </si>
  <si>
    <t>73627</t>
  </si>
  <si>
    <t>76062</t>
  </si>
  <si>
    <t>69701</t>
  </si>
  <si>
    <t>75997</t>
  </si>
  <si>
    <t>76009</t>
  </si>
  <si>
    <t>76018</t>
  </si>
  <si>
    <t>70476</t>
  </si>
  <si>
    <t>71123</t>
  </si>
  <si>
    <t>233265</t>
  </si>
  <si>
    <t>71561</t>
  </si>
  <si>
    <t>72728</t>
  </si>
  <si>
    <t>279776</t>
  </si>
  <si>
    <t>234554</t>
  </si>
  <si>
    <t>234553</t>
  </si>
  <si>
    <t>234555</t>
  </si>
  <si>
    <t>73457</t>
  </si>
  <si>
    <t>75950</t>
  </si>
  <si>
    <t>75095</t>
  </si>
  <si>
    <t>251280</t>
  </si>
  <si>
    <t>270245</t>
  </si>
  <si>
    <t>109166</t>
  </si>
  <si>
    <t>255197</t>
  </si>
  <si>
    <t>237083</t>
  </si>
  <si>
    <t>272543</t>
  </si>
  <si>
    <t>242194</t>
  </si>
  <si>
    <t>253365</t>
  </si>
  <si>
    <t>253368</t>
  </si>
  <si>
    <t>253372</t>
  </si>
  <si>
    <t>250578</t>
  </si>
  <si>
    <t>253567</t>
  </si>
  <si>
    <t>253569</t>
  </si>
  <si>
    <t>2819</t>
  </si>
  <si>
    <t>5819</t>
  </si>
  <si>
    <t>14458</t>
  </si>
  <si>
    <t>32924</t>
  </si>
  <si>
    <t>32951</t>
  </si>
  <si>
    <t>60545</t>
  </si>
  <si>
    <t>1477</t>
  </si>
  <si>
    <t>1545</t>
  </si>
  <si>
    <t>4822</t>
  </si>
  <si>
    <t>3048</t>
  </si>
  <si>
    <t>3040</t>
  </si>
  <si>
    <t>4151</t>
  </si>
  <si>
    <t>283145</t>
  </si>
  <si>
    <t>10143</t>
  </si>
  <si>
    <t>13927</t>
  </si>
  <si>
    <t>14377</t>
  </si>
  <si>
    <t>15650</t>
  </si>
  <si>
    <t>23027</t>
  </si>
  <si>
    <t>24531</t>
  </si>
  <si>
    <t>23874</t>
  </si>
  <si>
    <t>289222</t>
  </si>
  <si>
    <t>31445</t>
  </si>
  <si>
    <t>31454</t>
  </si>
  <si>
    <t>32140</t>
  </si>
  <si>
    <t>36572</t>
  </si>
  <si>
    <t>278099</t>
  </si>
  <si>
    <t>43807</t>
  </si>
  <si>
    <t>42390</t>
  </si>
  <si>
    <t>42946</t>
  </si>
  <si>
    <t>42954</t>
  </si>
  <si>
    <t>43109</t>
  </si>
  <si>
    <t>43816</t>
  </si>
  <si>
    <t>295462</t>
  </si>
  <si>
    <t>310443</t>
  </si>
  <si>
    <t>43834</t>
  </si>
  <si>
    <t>42604</t>
  </si>
  <si>
    <t>42621</t>
  </si>
  <si>
    <t>46942</t>
  </si>
  <si>
    <t>302298</t>
  </si>
  <si>
    <t>288997</t>
  </si>
  <si>
    <t>302295</t>
  </si>
  <si>
    <t>54128</t>
  </si>
  <si>
    <t>288995</t>
  </si>
  <si>
    <t>57997</t>
  </si>
  <si>
    <t>57988</t>
  </si>
  <si>
    <t>319122</t>
  </si>
  <si>
    <t>318190</t>
  </si>
  <si>
    <t>56933</t>
  </si>
  <si>
    <t>56952</t>
  </si>
  <si>
    <t>289000</t>
  </si>
  <si>
    <t>66301</t>
  </si>
  <si>
    <t>2632</t>
  </si>
  <si>
    <t>2777</t>
  </si>
  <si>
    <t>27586</t>
  </si>
  <si>
    <t>38502</t>
  </si>
  <si>
    <t>34974</t>
  </si>
  <si>
    <t>42088</t>
  </si>
  <si>
    <t>292812</t>
  </si>
  <si>
    <t>56872</t>
  </si>
  <si>
    <t>62083</t>
  </si>
  <si>
    <t>784</t>
  </si>
  <si>
    <t>826</t>
  </si>
  <si>
    <t>1207</t>
  </si>
  <si>
    <t>5079</t>
  </si>
  <si>
    <t>11127</t>
  </si>
  <si>
    <t>14021</t>
  </si>
  <si>
    <t>279555</t>
  </si>
  <si>
    <t>279559</t>
  </si>
  <si>
    <t>279554</t>
  </si>
  <si>
    <t>279558</t>
  </si>
  <si>
    <t>16503</t>
  </si>
  <si>
    <t>23533</t>
  </si>
  <si>
    <t>27246</t>
  </si>
  <si>
    <t>36446</t>
  </si>
  <si>
    <t>31812</t>
  </si>
  <si>
    <t>29757</t>
  </si>
  <si>
    <t>36714</t>
  </si>
  <si>
    <t>36751</t>
  </si>
  <si>
    <t>36723</t>
  </si>
  <si>
    <t>36740</t>
  </si>
  <si>
    <t>43852</t>
  </si>
  <si>
    <t>302343</t>
  </si>
  <si>
    <t>52438</t>
  </si>
  <si>
    <t>302312</t>
  </si>
  <si>
    <t>52465</t>
  </si>
  <si>
    <t>57573</t>
  </si>
  <si>
    <t>56620</t>
  </si>
  <si>
    <t>55902</t>
  </si>
  <si>
    <t>59282</t>
  </si>
  <si>
    <t>58875</t>
  </si>
  <si>
    <t>302321</t>
  </si>
  <si>
    <t>60368</t>
  </si>
  <si>
    <t>65976</t>
  </si>
  <si>
    <t>278396</t>
  </si>
  <si>
    <t>267804</t>
  </si>
  <si>
    <t>26712</t>
  </si>
  <si>
    <t>26445</t>
  </si>
  <si>
    <t>236037</t>
  </si>
  <si>
    <t>252010</t>
  </si>
  <si>
    <t>5196</t>
  </si>
  <si>
    <t>266617</t>
  </si>
  <si>
    <t>266622</t>
  </si>
  <si>
    <t>284583</t>
  </si>
  <si>
    <t>272265</t>
  </si>
  <si>
    <t>241939</t>
  </si>
  <si>
    <t>266607</t>
  </si>
  <si>
    <t>272287</t>
  </si>
  <si>
    <t>15981</t>
  </si>
  <si>
    <t>311127</t>
  </si>
  <si>
    <t>242356</t>
  </si>
  <si>
    <t>252008</t>
  </si>
  <si>
    <t>283182</t>
  </si>
  <si>
    <t>283907</t>
  </si>
  <si>
    <t>266618</t>
  </si>
  <si>
    <t>266619</t>
  </si>
  <si>
    <t>266626</t>
  </si>
  <si>
    <t>266658</t>
  </si>
  <si>
    <t>36230</t>
  </si>
  <si>
    <t>29320</t>
  </si>
  <si>
    <t>32665</t>
  </si>
  <si>
    <t>318176</t>
  </si>
  <si>
    <t>266648</t>
  </si>
  <si>
    <t>266656</t>
  </si>
  <si>
    <t>42767</t>
  </si>
  <si>
    <t>279435</t>
  </si>
  <si>
    <t>279436</t>
  </si>
  <si>
    <t>284584</t>
  </si>
  <si>
    <t>288222</t>
  </si>
  <si>
    <t>311224</t>
  </si>
  <si>
    <t>275722</t>
  </si>
  <si>
    <t>52769</t>
  </si>
  <si>
    <t>275319</t>
  </si>
  <si>
    <t>241093</t>
  </si>
  <si>
    <t>264061</t>
  </si>
  <si>
    <t>311156</t>
  </si>
  <si>
    <t>283171</t>
  </si>
  <si>
    <t>2034</t>
  </si>
  <si>
    <t>4474</t>
  </si>
  <si>
    <t>4393</t>
  </si>
  <si>
    <t>2589</t>
  </si>
  <si>
    <t>3127</t>
  </si>
  <si>
    <t>2597</t>
  </si>
  <si>
    <t>3342</t>
  </si>
  <si>
    <t>3593</t>
  </si>
  <si>
    <t>3629</t>
  </si>
  <si>
    <t>3326</t>
  </si>
  <si>
    <t>12762</t>
  </si>
  <si>
    <t>14716</t>
  </si>
  <si>
    <t>12743</t>
  </si>
  <si>
    <t>19791</t>
  </si>
  <si>
    <t>16023</t>
  </si>
  <si>
    <t>16041</t>
  </si>
  <si>
    <t>19245</t>
  </si>
  <si>
    <t>20072</t>
  </si>
  <si>
    <t>15884</t>
  </si>
  <si>
    <t>28529</t>
  </si>
  <si>
    <t>32068</t>
  </si>
  <si>
    <t>34930</t>
  </si>
  <si>
    <t>29031</t>
  </si>
  <si>
    <t>29041</t>
  </si>
  <si>
    <t>29022</t>
  </si>
  <si>
    <t>236080</t>
  </si>
  <si>
    <t>57752</t>
  </si>
  <si>
    <t>34436</t>
  </si>
  <si>
    <t>32862</t>
  </si>
  <si>
    <t>46666</t>
  </si>
  <si>
    <t>236079</t>
  </si>
  <si>
    <t>45855</t>
  </si>
  <si>
    <t>54501</t>
  </si>
  <si>
    <t>58445</t>
  </si>
  <si>
    <t>63122</t>
  </si>
  <si>
    <t>63051</t>
  </si>
  <si>
    <t>63034</t>
  </si>
  <si>
    <t>16058</t>
  </si>
  <si>
    <t>61452</t>
  </si>
  <si>
    <t>61363</t>
  </si>
  <si>
    <t>65233</t>
  </si>
  <si>
    <t>317284</t>
  </si>
  <si>
    <t>4289</t>
  </si>
  <si>
    <t>303653</t>
  </si>
  <si>
    <t>318021</t>
  </si>
  <si>
    <t>317274</t>
  </si>
  <si>
    <t>267834</t>
  </si>
  <si>
    <t>317281</t>
  </si>
  <si>
    <t>15320</t>
  </si>
  <si>
    <t>243117</t>
  </si>
  <si>
    <t>239380</t>
  </si>
  <si>
    <t>28421</t>
  </si>
  <si>
    <t>32078</t>
  </si>
  <si>
    <t>30752</t>
  </si>
  <si>
    <t>29284</t>
  </si>
  <si>
    <t>29141</t>
  </si>
  <si>
    <t>317283</t>
  </si>
  <si>
    <t>317279</t>
  </si>
  <si>
    <t>317280</t>
  </si>
  <si>
    <t>236511</t>
  </si>
  <si>
    <t>36652</t>
  </si>
  <si>
    <t>34167</t>
  </si>
  <si>
    <t>240948</t>
  </si>
  <si>
    <t>266669</t>
  </si>
  <si>
    <t>293305</t>
  </si>
  <si>
    <t>41821</t>
  </si>
  <si>
    <t>235574</t>
  </si>
  <si>
    <t>51139</t>
  </si>
  <si>
    <t>55016</t>
  </si>
  <si>
    <t>236517</t>
  </si>
  <si>
    <t>313201</t>
  </si>
  <si>
    <t>63580</t>
  </si>
  <si>
    <t>294367</t>
  </si>
  <si>
    <t>286828</t>
  </si>
  <si>
    <t>317285</t>
  </si>
  <si>
    <t>65887</t>
  </si>
  <si>
    <t>264037</t>
  </si>
  <si>
    <t>317288</t>
  </si>
  <si>
    <t>250525</t>
  </si>
  <si>
    <t>233662</t>
  </si>
  <si>
    <t>310715</t>
  </si>
  <si>
    <t>36222</t>
  </si>
  <si>
    <t>44894</t>
  </si>
  <si>
    <t>53632</t>
  </si>
  <si>
    <t>53336</t>
  </si>
  <si>
    <t>318200</t>
  </si>
  <si>
    <t>56970</t>
  </si>
  <si>
    <t>57019</t>
  </si>
  <si>
    <t>62752</t>
  </si>
  <si>
    <t>64952</t>
  </si>
  <si>
    <t>64272</t>
  </si>
  <si>
    <t>64281</t>
  </si>
  <si>
    <t>64970</t>
  </si>
  <si>
    <t>64961</t>
  </si>
  <si>
    <t>62029</t>
  </si>
  <si>
    <t>7830</t>
  </si>
  <si>
    <t>279831</t>
  </si>
  <si>
    <t>308257</t>
  </si>
  <si>
    <t>25870</t>
  </si>
  <si>
    <t>25887</t>
  </si>
  <si>
    <t>26097</t>
  </si>
  <si>
    <t>230169</t>
  </si>
  <si>
    <t>26185</t>
  </si>
  <si>
    <t>26194</t>
  </si>
  <si>
    <t>270879</t>
  </si>
  <si>
    <t>26177</t>
  </si>
  <si>
    <t>270876</t>
  </si>
  <si>
    <t>270875</t>
  </si>
  <si>
    <t>281570</t>
  </si>
  <si>
    <t>281569</t>
  </si>
  <si>
    <t>270870</t>
  </si>
  <si>
    <t>149908</t>
  </si>
  <si>
    <t>149891</t>
  </si>
  <si>
    <t>14010</t>
  </si>
  <si>
    <t>279765</t>
  </si>
  <si>
    <t>279768</t>
  </si>
  <si>
    <t>279770</t>
  </si>
  <si>
    <t>279766</t>
  </si>
  <si>
    <t>244169</t>
  </si>
  <si>
    <t>265528</t>
  </si>
  <si>
    <t>311619</t>
  </si>
  <si>
    <t>312620</t>
  </si>
  <si>
    <t>259937</t>
  </si>
  <si>
    <t>233157</t>
  </si>
  <si>
    <t>268853</t>
  </si>
  <si>
    <t>267478</t>
  </si>
  <si>
    <t>253289</t>
  </si>
  <si>
    <t>270325</t>
  </si>
  <si>
    <t>308711</t>
  </si>
  <si>
    <t>308712</t>
  </si>
  <si>
    <t>308713</t>
  </si>
  <si>
    <t>285774</t>
  </si>
  <si>
    <t>285733</t>
  </si>
  <si>
    <t>285782</t>
  </si>
  <si>
    <t>285785</t>
  </si>
  <si>
    <t>285786</t>
  </si>
  <si>
    <t>118879</t>
  </si>
  <si>
    <t>127857</t>
  </si>
  <si>
    <t>266539</t>
  </si>
  <si>
    <t>266538</t>
  </si>
  <si>
    <t>267476</t>
  </si>
  <si>
    <t>276435</t>
  </si>
  <si>
    <t>276505</t>
  </si>
  <si>
    <t>276462</t>
  </si>
  <si>
    <t>276463</t>
  </si>
  <si>
    <t>277437</t>
  </si>
  <si>
    <t>275261</t>
  </si>
  <si>
    <t>307462</t>
  </si>
  <si>
    <t>307465</t>
  </si>
  <si>
    <t>307457</t>
  </si>
  <si>
    <t>307461</t>
  </si>
  <si>
    <t>307453</t>
  </si>
  <si>
    <t>307458</t>
  </si>
  <si>
    <t>287563</t>
  </si>
  <si>
    <t>287562</t>
  </si>
  <si>
    <t>249533</t>
  </si>
  <si>
    <t>272755</t>
  </si>
  <si>
    <t>265736</t>
  </si>
  <si>
    <t>274485</t>
  </si>
  <si>
    <t>276708</t>
  </si>
  <si>
    <t>274487</t>
  </si>
  <si>
    <t>276440</t>
  </si>
  <si>
    <t>277520</t>
  </si>
  <si>
    <t>274443</t>
  </si>
  <si>
    <t>274442</t>
  </si>
  <si>
    <t>276709</t>
  </si>
  <si>
    <t>276710</t>
  </si>
  <si>
    <t>274653</t>
  </si>
  <si>
    <t>274400</t>
  </si>
  <si>
    <t>274712</t>
  </si>
  <si>
    <t>274724</t>
  </si>
  <si>
    <t>276445</t>
  </si>
  <si>
    <t>276474</t>
  </si>
  <si>
    <t>275525</t>
  </si>
  <si>
    <t>276017</t>
  </si>
  <si>
    <t>276446</t>
  </si>
  <si>
    <t>277051</t>
  </si>
  <si>
    <t>276747</t>
  </si>
  <si>
    <t>275526</t>
  </si>
  <si>
    <t>276586</t>
  </si>
  <si>
    <t>276455</t>
  </si>
  <si>
    <t>276588</t>
  </si>
  <si>
    <t>281190</t>
  </si>
  <si>
    <t>280768</t>
  </si>
  <si>
    <t>278366</t>
  </si>
  <si>
    <t>279503</t>
  </si>
  <si>
    <t>293293</t>
  </si>
  <si>
    <t>278933</t>
  </si>
  <si>
    <t>278368</t>
  </si>
  <si>
    <t>278371</t>
  </si>
  <si>
    <t>278934</t>
  </si>
  <si>
    <t>279698</t>
  </si>
  <si>
    <t>283200</t>
  </si>
  <si>
    <t>295981</t>
  </si>
  <si>
    <t>278462</t>
  </si>
  <si>
    <t>279699</t>
  </si>
  <si>
    <t>299578</t>
  </si>
  <si>
    <t>305984</t>
  </si>
  <si>
    <t>254474</t>
  </si>
  <si>
    <t>289661</t>
  </si>
  <si>
    <t>289664</t>
  </si>
  <si>
    <t>299572</t>
  </si>
  <si>
    <t>294799</t>
  </si>
  <si>
    <t>96739</t>
  </si>
  <si>
    <t>280150</t>
  </si>
  <si>
    <t>305983</t>
  </si>
  <si>
    <t>289391</t>
  </si>
  <si>
    <t>320067</t>
  </si>
  <si>
    <t>96730</t>
  </si>
  <si>
    <t>281225</t>
  </si>
  <si>
    <t>280789</t>
  </si>
  <si>
    <t>294801</t>
  </si>
  <si>
    <t>278373</t>
  </si>
  <si>
    <t>278369</t>
  </si>
  <si>
    <t>279505</t>
  </si>
  <si>
    <t>279504</t>
  </si>
  <si>
    <t>278370</t>
  </si>
  <si>
    <t>278822</t>
  </si>
  <si>
    <t>275059</t>
  </si>
  <si>
    <t>111</t>
  </si>
  <si>
    <t>60</t>
  </si>
  <si>
    <t>130</t>
  </si>
  <si>
    <t>235434</t>
  </si>
  <si>
    <t>235435</t>
  </si>
  <si>
    <t>302804</t>
  </si>
  <si>
    <t>298538</t>
  </si>
  <si>
    <t>1869</t>
  </si>
  <si>
    <t>269089</t>
  </si>
  <si>
    <t>271132</t>
  </si>
  <si>
    <t>297143</t>
  </si>
  <si>
    <t>278871</t>
  </si>
  <si>
    <t>263485</t>
  </si>
  <si>
    <t>238650</t>
  </si>
  <si>
    <t>290669</t>
  </si>
  <si>
    <t>235507</t>
  </si>
  <si>
    <t>3135</t>
  </si>
  <si>
    <t>291094</t>
  </si>
  <si>
    <t>11290</t>
  </si>
  <si>
    <t>306434</t>
  </si>
  <si>
    <t>294755</t>
  </si>
  <si>
    <t>288878</t>
  </si>
  <si>
    <t>288901</t>
  </si>
  <si>
    <t>310376</t>
  </si>
  <si>
    <t>311080</t>
  </si>
  <si>
    <t>297140</t>
  </si>
  <si>
    <t>318108</t>
  </si>
  <si>
    <t>288860</t>
  </si>
  <si>
    <t>265933</t>
  </si>
  <si>
    <t>15417</t>
  </si>
  <si>
    <t>288861</t>
  </si>
  <si>
    <t>264020</t>
  </si>
  <si>
    <t>7631</t>
  </si>
  <si>
    <t>270484</t>
  </si>
  <si>
    <t>10604</t>
  </si>
  <si>
    <t>9806</t>
  </si>
  <si>
    <t>291867</t>
  </si>
  <si>
    <t>10695</t>
  </si>
  <si>
    <t>302370</t>
  </si>
  <si>
    <t>268485</t>
  </si>
  <si>
    <t>34919</t>
  </si>
  <si>
    <t>286138</t>
  </si>
  <si>
    <t>8194</t>
  </si>
  <si>
    <t>10005</t>
  </si>
  <si>
    <t>35048</t>
  </si>
  <si>
    <t>272342</t>
  </si>
  <si>
    <t>10141</t>
  </si>
  <si>
    <t>238745</t>
  </si>
  <si>
    <t>272331</t>
  </si>
  <si>
    <t>272341</t>
  </si>
  <si>
    <t>270880</t>
  </si>
  <si>
    <t>10293</t>
  </si>
  <si>
    <t>270868</t>
  </si>
  <si>
    <t>272877</t>
  </si>
  <si>
    <t>270869</t>
  </si>
  <si>
    <t>10356</t>
  </si>
  <si>
    <t>255066</t>
  </si>
  <si>
    <t>277864</t>
  </si>
  <si>
    <t>13096</t>
  </si>
  <si>
    <t>13104</t>
  </si>
  <si>
    <t>291818</t>
  </si>
  <si>
    <t>265614</t>
  </si>
  <si>
    <t>319474</t>
  </si>
  <si>
    <t>302369</t>
  </si>
  <si>
    <t>11567</t>
  </si>
  <si>
    <t>286430</t>
  </si>
  <si>
    <t>12392</t>
  </si>
  <si>
    <t>241201</t>
  </si>
  <si>
    <t>286449</t>
  </si>
  <si>
    <t>298985</t>
  </si>
  <si>
    <t>1626</t>
  </si>
  <si>
    <t>275403</t>
  </si>
  <si>
    <t>228675</t>
  </si>
  <si>
    <t>22484</t>
  </si>
  <si>
    <t>22457</t>
  </si>
  <si>
    <t>22475</t>
  </si>
  <si>
    <t>262242</t>
  </si>
  <si>
    <t>271863</t>
  </si>
  <si>
    <t>3672</t>
  </si>
  <si>
    <t>271</t>
  </si>
  <si>
    <t>1705</t>
  </si>
  <si>
    <t>237909</t>
  </si>
  <si>
    <t>371</t>
  </si>
  <si>
    <t>285331</t>
  </si>
  <si>
    <t>150180</t>
  </si>
  <si>
    <t>149819</t>
  </si>
  <si>
    <t>271206</t>
  </si>
  <si>
    <t>271207</t>
  </si>
  <si>
    <t>271204</t>
  </si>
  <si>
    <t>271205</t>
  </si>
  <si>
    <t>271203</t>
  </si>
  <si>
    <t>149828</t>
  </si>
  <si>
    <t>259993</t>
  </si>
  <si>
    <t>281264</t>
  </si>
  <si>
    <t>23015</t>
  </si>
  <si>
    <t>23081</t>
  </si>
  <si>
    <t>280270</t>
  </si>
  <si>
    <t>237737</t>
  </si>
  <si>
    <t>150019</t>
  </si>
  <si>
    <t>308254</t>
  </si>
  <si>
    <t>275404</t>
  </si>
  <si>
    <t>275405</t>
  </si>
  <si>
    <t>150242</t>
  </si>
  <si>
    <t>288694</t>
  </si>
  <si>
    <t>24424</t>
  </si>
  <si>
    <t>7802</t>
  </si>
  <si>
    <t>254262</t>
  </si>
  <si>
    <t>17751</t>
  </si>
  <si>
    <t>17860</t>
  </si>
  <si>
    <t>149532</t>
  </si>
  <si>
    <t>308252</t>
  </si>
  <si>
    <t>308253</t>
  </si>
  <si>
    <t>272934</t>
  </si>
  <si>
    <t>272925</t>
  </si>
  <si>
    <t>308255</t>
  </si>
  <si>
    <t>308256</t>
  </si>
  <si>
    <t>150215</t>
  </si>
  <si>
    <t>304254</t>
  </si>
  <si>
    <t>149846</t>
  </si>
  <si>
    <t>309367</t>
  </si>
  <si>
    <t>21424</t>
  </si>
  <si>
    <t>149873</t>
  </si>
  <si>
    <t>281911</t>
  </si>
  <si>
    <t>149793</t>
  </si>
  <si>
    <t>271878</t>
  </si>
  <si>
    <t>288325</t>
  </si>
  <si>
    <t>288326</t>
  </si>
  <si>
    <t>23356</t>
  </si>
  <si>
    <t>23340</t>
  </si>
  <si>
    <t>297205</t>
  </si>
  <si>
    <t>297206</t>
  </si>
  <si>
    <t>297207</t>
  </si>
  <si>
    <t>290252</t>
  </si>
  <si>
    <t>23239</t>
  </si>
  <si>
    <t>300659</t>
  </si>
  <si>
    <t>298971</t>
  </si>
  <si>
    <t>300660</t>
  </si>
  <si>
    <t>298972</t>
  </si>
  <si>
    <t>23201</t>
  </si>
  <si>
    <t>23196</t>
  </si>
  <si>
    <t>23177</t>
  </si>
  <si>
    <t>302660</t>
  </si>
  <si>
    <t>290143</t>
  </si>
  <si>
    <t>69659</t>
  </si>
  <si>
    <t>7196</t>
  </si>
  <si>
    <t>301530</t>
  </si>
  <si>
    <t>301529</t>
  </si>
  <si>
    <t>228703</t>
  </si>
  <si>
    <t>228704</t>
  </si>
  <si>
    <t>194</t>
  </si>
  <si>
    <t>244917</t>
  </si>
  <si>
    <t>275409</t>
  </si>
  <si>
    <t>93659</t>
  </si>
  <si>
    <t>9610</t>
  </si>
  <si>
    <t>315330</t>
  </si>
  <si>
    <t>28301</t>
  </si>
  <si>
    <t>275407</t>
  </si>
  <si>
    <t>275406</t>
  </si>
  <si>
    <t>275418</t>
  </si>
  <si>
    <t>317008</t>
  </si>
  <si>
    <t>311797</t>
  </si>
  <si>
    <t>299615</t>
  </si>
  <si>
    <t>317027</t>
  </si>
  <si>
    <t>317033</t>
  </si>
  <si>
    <t>11245</t>
  </si>
  <si>
    <t>69088</t>
  </si>
  <si>
    <t>38226</t>
  </si>
  <si>
    <t>12338</t>
  </si>
  <si>
    <t>12330</t>
  </si>
  <si>
    <t>249311</t>
  </si>
  <si>
    <t>234147</t>
  </si>
  <si>
    <t>33939</t>
  </si>
  <si>
    <t>254339</t>
  </si>
  <si>
    <t>275411</t>
  </si>
  <si>
    <t>275413</t>
  </si>
  <si>
    <t>275415</t>
  </si>
  <si>
    <t>301661</t>
  </si>
  <si>
    <t>241653</t>
  </si>
  <si>
    <t>12802</t>
  </si>
  <si>
    <t>246293</t>
  </si>
  <si>
    <t>283810</t>
  </si>
  <si>
    <t>13185</t>
  </si>
  <si>
    <t>62842</t>
  </si>
  <si>
    <t>797</t>
  </si>
  <si>
    <t>266957</t>
  </si>
  <si>
    <t>149935</t>
  </si>
  <si>
    <t>150298</t>
  </si>
  <si>
    <t>149505</t>
  </si>
  <si>
    <t>ЗАЖИМ ВИНТОВОЙ DIN 741 20.0</t>
  </si>
  <si>
    <t>БОЛТ 18Х60</t>
  </si>
  <si>
    <t>БОЛТ 22Х60</t>
  </si>
  <si>
    <t>БОЛТ М-10</t>
  </si>
  <si>
    <t>БОЛТ М-12</t>
  </si>
  <si>
    <t>БОЛТ М12Х60</t>
  </si>
  <si>
    <t>БОЛТ М-14</t>
  </si>
  <si>
    <t>БОЛТ М22Х60</t>
  </si>
  <si>
    <t>БОЛТ ШЕСТИГРАННЫЙ М10х80</t>
  </si>
  <si>
    <t>БОЛТ ШЕСТИГРАННЫЙ М16х80</t>
  </si>
  <si>
    <t>БОЛТЫ 10х80</t>
  </si>
  <si>
    <t>БОЛТЫ 14Х35</t>
  </si>
  <si>
    <t>БОЛТЫ 16Х50</t>
  </si>
  <si>
    <t>БОЛТЫ 6Х50</t>
  </si>
  <si>
    <t>БОЛТЫ М 14Х55</t>
  </si>
  <si>
    <t>БОЛТЫ М6-50</t>
  </si>
  <si>
    <t>ГАЙКА №14</t>
  </si>
  <si>
    <t>ГАЙКА М 8</t>
  </si>
  <si>
    <t>ШАЙБА М16 ЧЕР.</t>
  </si>
  <si>
    <t>ПОДШИПНИК</t>
  </si>
  <si>
    <t>6-66412 Л</t>
  </si>
  <si>
    <t>42207 КМ</t>
  </si>
  <si>
    <t>3608 (22308 МВ W33)</t>
  </si>
  <si>
    <t>306 АК</t>
  </si>
  <si>
    <t>51113 (8113)</t>
  </si>
  <si>
    <t>6-7207А (30207)</t>
  </si>
  <si>
    <t>209 А</t>
  </si>
  <si>
    <t>60209 А</t>
  </si>
  <si>
    <t>3056207 (6-3056207)</t>
  </si>
  <si>
    <t>7610 (6-7610А)</t>
  </si>
  <si>
    <t>180603 (62203)</t>
  </si>
  <si>
    <t>М 88048/2/010/2/QCL7C</t>
  </si>
  <si>
    <t>ПОДШИПНИК .6-7507 А (32207)</t>
  </si>
  <si>
    <t>ПОДШИПНИК 113513(13512)</t>
  </si>
  <si>
    <t>ПОДШИПНИК 1212</t>
  </si>
  <si>
    <t>ПОДШИПНИК 127509 АК</t>
  </si>
  <si>
    <t>127509 АК</t>
  </si>
  <si>
    <t>ПОДШИПНИК 1320</t>
  </si>
  <si>
    <t>ПОДШИПНИК 180605 С17</t>
  </si>
  <si>
    <t>180605 С17</t>
  </si>
  <si>
    <t>ПОДШИПНИК 180609</t>
  </si>
  <si>
    <t>ПОДШИПНИК 180610 С17</t>
  </si>
  <si>
    <t>180610 С17</t>
  </si>
  <si>
    <t>ПОДШИПНИК 2007109</t>
  </si>
  <si>
    <t>ПОДШИПНИК 202</t>
  </si>
  <si>
    <t>ПОДШИПНИК 211 А</t>
  </si>
  <si>
    <t>ПОДШИПНИК 214</t>
  </si>
  <si>
    <t>ПОДШИПНИК 221</t>
  </si>
  <si>
    <t>ПОДШИПНИК 22212 ЕК (SKF)</t>
  </si>
  <si>
    <t>22212 ЕК (SKF)</t>
  </si>
  <si>
    <t>ПОДШИПНИК 228</t>
  </si>
  <si>
    <t>ПОДШИПНИК 2320КМ/6-/</t>
  </si>
  <si>
    <t>2320КМ/6-/</t>
  </si>
  <si>
    <t>ПОДШИПНИК 3003128</t>
  </si>
  <si>
    <t>ПОДШИПНИК 303</t>
  </si>
  <si>
    <t>ПОДШИПНИК 3182128</t>
  </si>
  <si>
    <t>ПОДШИПНИК 32009</t>
  </si>
  <si>
    <t>ПОДШИПНИК 322 /6322. Р607/</t>
  </si>
  <si>
    <t>322 /6322. Р607/</t>
  </si>
  <si>
    <t>ПОДШИПНИК 32318J2</t>
  </si>
  <si>
    <t>32318 J2 (SKF)</t>
  </si>
  <si>
    <t>ПОДШИПНИК 407</t>
  </si>
  <si>
    <t>ПОДШИПНИК 408</t>
  </si>
  <si>
    <t>ПОДШИПНИК 416</t>
  </si>
  <si>
    <t>ПОДШИПНИК 46311 К1/466311 К1/</t>
  </si>
  <si>
    <t>ПОДШИПНИК 5-3182120 6Т13-29</t>
  </si>
  <si>
    <t>5-3182120</t>
  </si>
  <si>
    <t>ПОДШИПНИК 57707,22220,2218,804704</t>
  </si>
  <si>
    <t>57707,22220,2218,804704</t>
  </si>
  <si>
    <t>ПОДШИПНИК 60201</t>
  </si>
  <si>
    <t>ПОДШИПНИК 60203</t>
  </si>
  <si>
    <t>ПОДШИПНИК 602140К3</t>
  </si>
  <si>
    <t>602140К3</t>
  </si>
  <si>
    <t>ПОДШИПНИК 60311К/ /311/ 6Т13-29</t>
  </si>
  <si>
    <t>60311К/ /311/</t>
  </si>
  <si>
    <t>ПОДШИПНИК 6219</t>
  </si>
  <si>
    <t>ПОДШИПНИК 62305-2RS /180605/</t>
  </si>
  <si>
    <t>62305-2RS /180605/</t>
  </si>
  <si>
    <t>ПОДШИПНИК 62306-2RS /180606/</t>
  </si>
  <si>
    <t>62306-2RS /180606/</t>
  </si>
  <si>
    <t>ПОДШИПНИК 62306-2RS(180606(6-))</t>
  </si>
  <si>
    <t>62306-2RS</t>
  </si>
  <si>
    <t>ПОДШИПНИК 62308-2RS /180608/</t>
  </si>
  <si>
    <t>62308-2RS /180608/</t>
  </si>
  <si>
    <t>ПОДШИПНИК 62310</t>
  </si>
  <si>
    <t>ПОДШИПНИК 62312</t>
  </si>
  <si>
    <t>ПОДШИПНИК 6231-2RS /180612/</t>
  </si>
  <si>
    <t>6231-2RS /180612/</t>
  </si>
  <si>
    <t>ПОДШИПНИК 6305</t>
  </si>
  <si>
    <t>ПОДШИПНИК 6306-2RS (180306)</t>
  </si>
  <si>
    <t>6306-2RS (180306)</t>
  </si>
  <si>
    <t>ПОДШИПНИК 6-42212 КМ</t>
  </si>
  <si>
    <t>6-42212 КМ</t>
  </si>
  <si>
    <t>ПОДШИПНИК 6-46116Л</t>
  </si>
  <si>
    <t>6-46116Л</t>
  </si>
  <si>
    <t>ПОДШИПНИК 7204</t>
  </si>
  <si>
    <t>ПОДШИПНИК 7215</t>
  </si>
  <si>
    <t>ПОДШИПНИК 7215-1,1321795</t>
  </si>
  <si>
    <t>7215-1,1321795</t>
  </si>
  <si>
    <t>ПОДШИПНИК 7215К</t>
  </si>
  <si>
    <t>ПОДШИПНИК 7215К-1</t>
  </si>
  <si>
    <t>7215К-1</t>
  </si>
  <si>
    <t>ПОДШИПНИК 7315.2218</t>
  </si>
  <si>
    <t>7315.2218</t>
  </si>
  <si>
    <t>ПОДШИПНИК 7517А</t>
  </si>
  <si>
    <t>7517А</t>
  </si>
  <si>
    <t>ПОДШИПНИК 7518К</t>
  </si>
  <si>
    <t>7518К</t>
  </si>
  <si>
    <t>ПОДШИПНИК 7607 А</t>
  </si>
  <si>
    <t>7607 А</t>
  </si>
  <si>
    <t>ПОДШИПНИК 7611</t>
  </si>
  <si>
    <t>ПОДШИПНИК 7612 А</t>
  </si>
  <si>
    <t>7612 А</t>
  </si>
  <si>
    <t>ПОДШИПНИК 7616 А</t>
  </si>
  <si>
    <t>7616 А</t>
  </si>
  <si>
    <t>ПОДШИПНИК 7616 КМ</t>
  </si>
  <si>
    <t>7616 КМ</t>
  </si>
  <si>
    <t>ПОДШИПНИК 8122</t>
  </si>
  <si>
    <t>ПОДШИПНИК 8312</t>
  </si>
  <si>
    <t>ПОДШИПНИК 8316</t>
  </si>
  <si>
    <t>ПОДШИПНИК NN 3024 КР \3182124\</t>
  </si>
  <si>
    <t>3024 КР \3182124\</t>
  </si>
  <si>
    <t>ПОДШИПНИК NN3040К</t>
  </si>
  <si>
    <t>NN3040К</t>
  </si>
  <si>
    <t>ПОДШИПНИК QJ330</t>
  </si>
  <si>
    <t>qj-330 n2ma fag</t>
  </si>
  <si>
    <t>ПОДШИПНИК SL 045030-PP</t>
  </si>
  <si>
    <t>SL 045030-PP</t>
  </si>
  <si>
    <t>ПОДШИПНИК SL 045030-PP (INA)</t>
  </si>
  <si>
    <t>SL 045030-PP (INA)</t>
  </si>
  <si>
    <t>ПОДШИПНИК SL 045030-PP/NKF 5030 ADA 2LSF</t>
  </si>
  <si>
    <t>SL 045030-PP/NKF 5030 ADA 2LSF</t>
  </si>
  <si>
    <t>ПОДШИПНИК SL182956</t>
  </si>
  <si>
    <t>SL 182956</t>
  </si>
  <si>
    <t>ПОДШИПНИК SL192319</t>
  </si>
  <si>
    <t>SL 192319</t>
  </si>
  <si>
    <t>ПОДШИПНИК SL192322</t>
  </si>
  <si>
    <t>SL 19 2322</t>
  </si>
  <si>
    <t>ПОДШИПНИК ИА 4914ТСО 3889/01</t>
  </si>
  <si>
    <t>ИА 4914ТСО 3889/01</t>
  </si>
  <si>
    <t>ПОДШИПНИК ИИ 3028 КР 41/4-3182128/</t>
  </si>
  <si>
    <t>ИИ 3028 КР 41/4-3182128/</t>
  </si>
  <si>
    <t>ПОДШИПНИК ИИ3022КР51</t>
  </si>
  <si>
    <t>ИИ3022КР51</t>
  </si>
  <si>
    <t>ПОДШИПНИК к.180305</t>
  </si>
  <si>
    <t>ПОДШИПНИК РОЛИКОВЫЙ РАДИАЛЬНЫЙ</t>
  </si>
  <si>
    <t>NU 2213 Е(32513)</t>
  </si>
  <si>
    <t>ПОДШИПНИК У-7205 А</t>
  </si>
  <si>
    <t>ПОДШИПНИК ШСЛ 70</t>
  </si>
  <si>
    <t>ШСЛ 70</t>
  </si>
  <si>
    <t>ПАРА ПЛУНЖЕРНАЯ В СБОРЕ "KRANZLY"</t>
  </si>
  <si>
    <t>ФИЛЬТР  ВОЗДУШНЫЙ</t>
  </si>
  <si>
    <t>С 25  128 ( FORD 1213 440)</t>
  </si>
  <si>
    <t>ФИЛЬТР ТОПЛИВНЫЙ Ranger</t>
  </si>
  <si>
    <t>КОЛОДКА ТОРМ. HYUNDAI HD65.72.78 БАР.85ММ, КОМПЛ. 4ШТ. HANKOOK FRIXA FLTH03</t>
  </si>
  <si>
    <t>НАКОНЕЧНИК РУЛЕВОЙ ЛЕВЫЙ</t>
  </si>
  <si>
    <t>НАКОНЕЧНИК РУЛЕВОЙ ПРАВЫЙ</t>
  </si>
  <si>
    <t>РЫЧАГ РЕГУЛИРУЮЩИЙ АНАЛОГ 4424151042</t>
  </si>
  <si>
    <t>ДВЕРЬ В СБОРЕ</t>
  </si>
  <si>
    <t>А2107201505</t>
  </si>
  <si>
    <t>КРЫШКА БАГАЖНИКА</t>
  </si>
  <si>
    <t>А2107501375</t>
  </si>
  <si>
    <t>ФОНАРЬ ЗАДНИЙ</t>
  </si>
  <si>
    <t>А2108204364</t>
  </si>
  <si>
    <t>ОПОРА АМОРТИЗАТОРА 48609-33170</t>
  </si>
  <si>
    <t>48609-33170</t>
  </si>
  <si>
    <t>САЙЛЕНТБЛОК Febest TABST200LRUB</t>
  </si>
  <si>
    <t>кат. TABST200LRUB</t>
  </si>
  <si>
    <t>ПОДШИПНИК ТОЙОТА</t>
  </si>
  <si>
    <t>90903-63014</t>
  </si>
  <si>
    <t>НАКОНЕЧНИК РУЛЕВОЙ ТЯГИ</t>
  </si>
  <si>
    <t>45460-39615</t>
  </si>
  <si>
    <t>45470-39215</t>
  </si>
  <si>
    <t>ВКЛАДЫШЫ КОРЕННЫЕ</t>
  </si>
  <si>
    <t>11701-17010-03</t>
  </si>
  <si>
    <t>ВТУЛКА РЕССОРЫ</t>
  </si>
  <si>
    <t>90389-16018</t>
  </si>
  <si>
    <t>КОМПЛЕКТ ПОРШНЕВЫХ КОЛЕЦ</t>
  </si>
  <si>
    <t>13011-17030</t>
  </si>
  <si>
    <t>МОТОРЧИК ПЕЧКИ 8710490В04</t>
  </si>
  <si>
    <t>8710490В04</t>
  </si>
  <si>
    <t>ПОДШИПНИК ПЕРЕДНЕЙ СТУПИЦЫ ВНУТРЕННИЙ 9036834001</t>
  </si>
  <si>
    <t>ПОДШИПНИК ПЕРЕДНЕЙ СТУПИЦЫ НАРУЖНЫЙ 9036821001</t>
  </si>
  <si>
    <t>ПРОКЛАДКА ГОЛОВКИ БЛОКА</t>
  </si>
  <si>
    <t>11115-17010-10</t>
  </si>
  <si>
    <t>11115-17010-03</t>
  </si>
  <si>
    <t>ШКИВ ГРМ</t>
  </si>
  <si>
    <t>БЕНДИКС</t>
  </si>
  <si>
    <t>БЛОК ВЫПРЯМИТЕЛЬНЫЙ ГЕНЕРАТОРА</t>
  </si>
  <si>
    <t>ВЕНТИЛЯТОР (КРЫЛЬЧАТКА)</t>
  </si>
  <si>
    <t>16361-58020</t>
  </si>
  <si>
    <t>ВКЛАДЫШ КОР.0.25</t>
  </si>
  <si>
    <t>11704-56030</t>
  </si>
  <si>
    <t>ВКЛАДЫШ ШАТ.0.25</t>
  </si>
  <si>
    <t>13204-58020</t>
  </si>
  <si>
    <t>ВКЛЮЧАТЕЛЬ ОТОПИТЕЛЯ</t>
  </si>
  <si>
    <t>84732-37020</t>
  </si>
  <si>
    <t>ГЕНЕРАТОР</t>
  </si>
  <si>
    <t>27060-58220</t>
  </si>
  <si>
    <t>ДАТЧИК ОТСТОЯ</t>
  </si>
  <si>
    <t>КОЛЬЦА КОМПЛЕКТ</t>
  </si>
  <si>
    <t>13011-58050</t>
  </si>
  <si>
    <t>КОЛЬЦА ПОРШНЕВЫЕ</t>
  </si>
  <si>
    <t>(13011-58050)</t>
  </si>
  <si>
    <t>КОЛЬЦА ПОРШНЕВЫЕ К/Т 0.5</t>
  </si>
  <si>
    <t>ЛИСТ РЕССОРЫ</t>
  </si>
  <si>
    <t>48204-26660</t>
  </si>
  <si>
    <t>МОТОР СТЕКЛООЧИСТИТЕЛЯ</t>
  </si>
  <si>
    <t>МОТОР СТЕКЛООЧИСТИТЕЛЯ TOYOTA DYNA</t>
  </si>
  <si>
    <t>НАСОС ВОДЯНОЙ</t>
  </si>
  <si>
    <t>16100-59176</t>
  </si>
  <si>
    <t>ПОДШИПНИК СТУПИЦЫ ЗАДНЕЙ</t>
  </si>
  <si>
    <t>кат№31445</t>
  </si>
  <si>
    <t>кат№31454</t>
  </si>
  <si>
    <t>ПОРШЕНЬ В СБОРЕ КОМПЛ.</t>
  </si>
  <si>
    <t>13101-58050-02</t>
  </si>
  <si>
    <t>ПРИВОД СТЕКЛООЧИСТИТЕЛЯ(МОТОР)</t>
  </si>
  <si>
    <t>85070-37040</t>
  </si>
  <si>
    <t>РАДИАТОР  ВОДЯНОЙ</t>
  </si>
  <si>
    <t>16400-58410</t>
  </si>
  <si>
    <t>РАСПЫЛИТЕЛЬ</t>
  </si>
  <si>
    <t>РЕЛЕ</t>
  </si>
  <si>
    <t>85913-90К00</t>
  </si>
  <si>
    <t>81980-37011</t>
  </si>
  <si>
    <t>28521-58150</t>
  </si>
  <si>
    <t>85930-25011</t>
  </si>
  <si>
    <t>РЕЛЕ РЕГУЛИРОВОЧНОЕ</t>
  </si>
  <si>
    <t>РЕЛЕ СТАРТЕРА</t>
  </si>
  <si>
    <t>28300-58010</t>
  </si>
  <si>
    <t>РЕМ. КОМПЛЕКТ ШКВОРНЕВОЙ</t>
  </si>
  <si>
    <t>№ 04431-36041</t>
  </si>
  <si>
    <t>РЕССОРА ПЕРЕДНЯЯ</t>
  </si>
  <si>
    <t>РОЛИК ВАЛА</t>
  </si>
  <si>
    <t>45225-26010</t>
  </si>
  <si>
    <t>РУЧКА ДВЕРИ ЛЕВАЯ</t>
  </si>
  <si>
    <t>69220-37010</t>
  </si>
  <si>
    <t>СИГНАЛИЗАТОР ЗАГРЯЗНЕНИЯ ТОПЛИВА</t>
  </si>
  <si>
    <t>84461-36110</t>
  </si>
  <si>
    <t>ТРОС ПЕРЕКЛЮЧЕНИЯ ПЕРЕДАЧ</t>
  </si>
  <si>
    <t>33820-37191</t>
  </si>
  <si>
    <t>ТРОС СПИДОМЕТРА</t>
  </si>
  <si>
    <t>83710-37190</t>
  </si>
  <si>
    <t>ТРУБКА ТОПЛИВНАЯ</t>
  </si>
  <si>
    <t>23811-58010</t>
  </si>
  <si>
    <t>ТЯГА РУЛЕВАЯ ПОПЕРЕЧНАЯ</t>
  </si>
  <si>
    <t>45460-39235</t>
  </si>
  <si>
    <t>УСИЛИТЕЛЬ ВАККУМНЫЙ</t>
  </si>
  <si>
    <t>44610-36530</t>
  </si>
  <si>
    <t>УСИЛИТЕЛЬ ВАКУУМНЫЙ ТОРМОЗОВ</t>
  </si>
  <si>
    <t>44610-37070</t>
  </si>
  <si>
    <t>Р550008 (15600-41010)</t>
  </si>
  <si>
    <t>23303-56040</t>
  </si>
  <si>
    <t>ФОНАРЬ ГАБАРИТОВ  ПРАВЫЙ</t>
  </si>
  <si>
    <t>81610-37040</t>
  </si>
  <si>
    <t>ФОНАРЬ ГАБАРИТОВ ЛЕВЫЙ</t>
  </si>
  <si>
    <t>81620-37040</t>
  </si>
  <si>
    <t>ФОНАРЬ ЗАДНИЙ ПРАВЫЙ</t>
  </si>
  <si>
    <t>81550-37050</t>
  </si>
  <si>
    <t>ЭЛЕКТРОДВИГАТЕЛЬ ОТОПИТЕЛЯ</t>
  </si>
  <si>
    <t>87104-87003</t>
  </si>
  <si>
    <t>ВКЛАДЫШ ШАТУННЫЙ</t>
  </si>
  <si>
    <t>ВКЛАДЫШИ ШАТУННЫЕ</t>
  </si>
  <si>
    <t>13041-54041</t>
  </si>
  <si>
    <t>ВТУЛКА ВЕРХНЕГО РЫЧАГА ПОДВЕСКИ 48632-26010</t>
  </si>
  <si>
    <t>48632-26010</t>
  </si>
  <si>
    <t>ОПОРА ШАРОВАЯ ВЕРХНЯЯ 48066-29075</t>
  </si>
  <si>
    <t>48066-29075</t>
  </si>
  <si>
    <t>ПОДШИПНИК 90363-40072</t>
  </si>
  <si>
    <t>90363-40072</t>
  </si>
  <si>
    <t>ПОДШИПНИК СТУПИЦЫ 90363-45072</t>
  </si>
  <si>
    <t>90363-45072</t>
  </si>
  <si>
    <t>ПОДШИПНИК СТУПИЦЫ ПЕРЕДНИЙ ВНУТРЕННИЙ 90368-34001</t>
  </si>
  <si>
    <t>90368-34001</t>
  </si>
  <si>
    <t>ПОРШНЯ(13101-54101-02)</t>
  </si>
  <si>
    <t>13101-54101-02</t>
  </si>
  <si>
    <t>ПРОКЛАДКА ГБЦ 11115-54130-FO</t>
  </si>
  <si>
    <t>11115-54130-FO</t>
  </si>
  <si>
    <t>РАСПРЕДВАЛ</t>
  </si>
  <si>
    <t>СТАТОР ГЕНЕРАТОРА</t>
  </si>
  <si>
    <t>27310-54710 (27310-54650)</t>
  </si>
  <si>
    <t>81550-26080</t>
  </si>
  <si>
    <t>ШАТУН В СБОРЕ</t>
  </si>
  <si>
    <t>кат№62083</t>
  </si>
  <si>
    <t>АМОРТИЗАТОР РУЛЕВОЙ</t>
  </si>
  <si>
    <t>БУФЕР</t>
  </si>
  <si>
    <t>48304-35170</t>
  </si>
  <si>
    <t>90948-01002</t>
  </si>
  <si>
    <t>ЗАМКИ К/Т</t>
  </si>
  <si>
    <t>№11127</t>
  </si>
  <si>
    <t>К/Т ТОРМОЗНЫХ КОЛОДОК ЗАДН.</t>
  </si>
  <si>
    <t>04495-35151</t>
  </si>
  <si>
    <t>КОЛОДКИ  ТОРМОЗНЫЕ  ЗАДНИЕ</t>
  </si>
  <si>
    <t>58305-17А00</t>
  </si>
  <si>
    <t>58305-4АА30</t>
  </si>
  <si>
    <t>КОЛОДКИ  ТОРМОЗНЫЕ  ПЕРЕДНИЕ</t>
  </si>
  <si>
    <t>58101-2DA40</t>
  </si>
  <si>
    <t>58101-4АА26</t>
  </si>
  <si>
    <t>КОЛОДКИ ТОРМОЗНЫЕ ЗАДНИЕ К/Т</t>
  </si>
  <si>
    <t>МОТОР СТЕКЛООМЫВАТЕЛЯ</t>
  </si>
  <si>
    <t>НАКОНЕЧНИК РУЛ. ТЯГИ ПРАВ.ЛЕВ.</t>
  </si>
  <si>
    <t>45046-39385</t>
  </si>
  <si>
    <t>ПЕРЕКЛЮЧАТЕЛЬ СВЕТА</t>
  </si>
  <si>
    <t>84140-26140</t>
  </si>
  <si>
    <t>90368-49084</t>
  </si>
  <si>
    <t>ПОДШИПНИК АВТОКОНДИЦИОНЕРА</t>
  </si>
  <si>
    <t>ПОДШИПНИК ПОЛУОСИ</t>
  </si>
  <si>
    <t>ПОДШИПНИК СТУПИЦЫ</t>
  </si>
  <si>
    <t>23620-59045</t>
  </si>
  <si>
    <t>ТРОС РУЧНИКА</t>
  </si>
  <si>
    <t>ТЯГА РЕЙКИ РУЛЕВОГО УПРАВЛЕНИЯ</t>
  </si>
  <si>
    <t>45503-29565</t>
  </si>
  <si>
    <t>ТЯГА РУЛЕВАЯ</t>
  </si>
  <si>
    <t>ФЛЯНЕЦ РАЗДАТОЧНОЙ КОРОБКИ</t>
  </si>
  <si>
    <t>33309-35061</t>
  </si>
  <si>
    <t>ФОНАРЬ ЗАДНИЙ ПРАВ.</t>
  </si>
  <si>
    <t>81551-35150</t>
  </si>
  <si>
    <t>ФОРСУНКА</t>
  </si>
  <si>
    <t>23600-58080</t>
  </si>
  <si>
    <t>ЦИЛИНДР TOYOTA HILUX</t>
  </si>
  <si>
    <t>ЦИЛИНДР СЦЕПЛЕНИЯ РАБОЧИЙ</t>
  </si>
  <si>
    <t>87103-26020</t>
  </si>
  <si>
    <t>ФИЛЬТР ВОЗДУШНЫЙ LA 313 (МИТСУБИСИ КАНТЕР FE-659)</t>
  </si>
  <si>
    <t>LA 313</t>
  </si>
  <si>
    <t>МЕ 016872</t>
  </si>
  <si>
    <t>ФИЛЬТР ТОПЛИВНЫЙ МИЦУБИСИ</t>
  </si>
  <si>
    <t>кат№65976</t>
  </si>
  <si>
    <t>КОМПЛЕКТ ТОРМОЗНЫХ КОЛОДОК ПЕРЕДНИЕ  (в комплекте 4 шт.)</t>
  </si>
  <si>
    <t>*27686/291230070300</t>
  </si>
  <si>
    <t>НАКЛАДКА ТОРМОЗНАЯ БЕЗ АСБЕСТА 442224410435</t>
  </si>
  <si>
    <t>Е442224410435</t>
  </si>
  <si>
    <t>ДАТЧИК ВКЛЮЧЕНИЯ ЗАДНЕГО ХОДА (ВК 418)</t>
  </si>
  <si>
    <t>КЛАПАН (8 ШТ) КТ.21010 1007010 86</t>
  </si>
  <si>
    <t>КТ.21010 1007010 86</t>
  </si>
  <si>
    <t>КОЛОДКА ТОРМОЗНАЯ ПЕРЕДНЯЯ (КТ 4 ШТ) FINWHALE V211</t>
  </si>
  <si>
    <t>V211</t>
  </si>
  <si>
    <t>КРАН ОТОПИТЕЛЯ КЕРАМИЧЕСКИЙ 2101 8101150 22</t>
  </si>
  <si>
    <t>2101 8101150 22</t>
  </si>
  <si>
    <t>ПЛАТА ЗАДНЕГО ФОНАРЯ ЛЕВАЯ 2107-3716093</t>
  </si>
  <si>
    <t>2107-3716093</t>
  </si>
  <si>
    <t>ПЛАТА ЗАДНЕГО ФОНАРЯ ПРАВАЯ 2107-3716092</t>
  </si>
  <si>
    <t>2107-3716092</t>
  </si>
  <si>
    <t>ПОДУШКА ДВИГАТЕЛЯ (ОПОРА ДВИГАТЕЛЯ В СБОРЕ ДЛЯ АВТОМОБИЛЯ ВАЗ 2101-2107)</t>
  </si>
  <si>
    <t>ПОЛУОСЬ ЗАДНЕГО МОСТА ВАЗ-2101-07 В СБОРЕ 21030 2403069 00</t>
  </si>
  <si>
    <t>21030 2403069 00</t>
  </si>
  <si>
    <t>ПРОКЛАДКА ВПУСКНОЙ ТРУБЫ С ГЕРМЕТИКОМ 21213 1008081 10</t>
  </si>
  <si>
    <t>21213 1008081 10</t>
  </si>
  <si>
    <t>ПРОКЛАДКА ГОЛОВКИ БЛОКА ВАЗ-2101-07 21011 1003020 01</t>
  </si>
  <si>
    <t>21011 1003020 01</t>
  </si>
  <si>
    <t>ПРОКЛАДКА КЛАПАННОЙ КРЫШКИ</t>
  </si>
  <si>
    <t>ПРОКЛАДКА ПЕРЕДНЕЙ КРЫШКИ ДВИГАТЕЛЯ ВАЗ-2101-07 21070 1002064 02</t>
  </si>
  <si>
    <t>21070 1002064 02</t>
  </si>
  <si>
    <t>ПРОКЛАДКА ФЛАНЦА ПРИЕМНОЙ ТРУБЫ ВАЗ-2101-07 МЕТАЛЛ.С ПЕРФОР.2103</t>
  </si>
  <si>
    <t>РАДИАТОР ОТОПИТЕЛЯ (2-х РЯДНЫЙ) АЛЮМ.(RO0003) 2105 8101050</t>
  </si>
  <si>
    <t>РЫЧАГ КЛАПАНА ВАЗ-2101-07 (8 ШТ.С РЕГ.БОЛТ.) 21214 1007116 86</t>
  </si>
  <si>
    <t>21214 7007116 86</t>
  </si>
  <si>
    <t>УСПОКОИТЕЛЬ ЦЕПИ ВАЗ-2101-03 2103010061001</t>
  </si>
  <si>
    <t>ЦЕПЬ 116 ЗВ.21030 1006040 82</t>
  </si>
  <si>
    <t>21030 1006040 82</t>
  </si>
  <si>
    <t>МЕХАНИЗМ  РУЛЕВОГО  УПРАВЛЕНИЯ С  ГИДРОУСИЛИТЕЛЕМ  ГАЗ 2752</t>
  </si>
  <si>
    <t>№278396</t>
  </si>
  <si>
    <t>ФИЛЬТР МАСЛЯНЫЙ  (ГАЗ 3307)</t>
  </si>
  <si>
    <t>Г-53-11-1017140</t>
  </si>
  <si>
    <t>НАКЛАДКА ТОРМ.КОЛОДКИ ПЕРЕДНЕЙ ЗИЛ-130</t>
  </si>
  <si>
    <t>НАКЛАДКА ТОРМОЗНАЯ ЗИЛ</t>
  </si>
  <si>
    <t>ЩЕТКА ВОЛКОВАЯ КДМ 130Б</t>
  </si>
  <si>
    <t>БЛОК ПОДЪЕМА КУЗОВА КАМАЗ</t>
  </si>
  <si>
    <t>ВАЛ ПЕРВИЧНЫЙ</t>
  </si>
  <si>
    <t>ГАЙКА ПОДШИПНИКА</t>
  </si>
  <si>
    <t>5320-3103076-10</t>
  </si>
  <si>
    <t>5320-3104077</t>
  </si>
  <si>
    <t>ДИСК ВЕДОМЫЙ</t>
  </si>
  <si>
    <t>182-1601130</t>
  </si>
  <si>
    <t>КОЛЕНО</t>
  </si>
  <si>
    <t>5320-1303028</t>
  </si>
  <si>
    <t>КОРПУС ВОЗДУШНОГО ФИЛЬТРА</t>
  </si>
  <si>
    <t>КРЕСТОВИНА</t>
  </si>
  <si>
    <t>5320-2201050</t>
  </si>
  <si>
    <t>КРЕСТОВИНА ВАЛА КАРДАННОГО В СБОРЕ</t>
  </si>
  <si>
    <t>5320/130-2201025</t>
  </si>
  <si>
    <t>КУЛАК РАЗДВИЖНОЙ</t>
  </si>
  <si>
    <t>НАКОНЕЧНИК РУЛЕВОЙ</t>
  </si>
  <si>
    <t>ЦГ-80-280-3405205-10</t>
  </si>
  <si>
    <t>НАСОС НШ-50-3Л</t>
  </si>
  <si>
    <t>ОБМОТКА СТАРТЕРА КАМАЗ</t>
  </si>
  <si>
    <t>ПАРА ПЛУНЖЕРНАЯ</t>
  </si>
  <si>
    <t>33.1111074-01</t>
  </si>
  <si>
    <t>ПАТРУБОК ОХЛАЖДЕНИЯ СРЕДНИЙ</t>
  </si>
  <si>
    <t>5320-1303027</t>
  </si>
  <si>
    <t>ПОДШИПНИК 412</t>
  </si>
  <si>
    <t>ПОДШИПНИК 67520/32220</t>
  </si>
  <si>
    <t>ПРИВОД СПИДОМЕТРА</t>
  </si>
  <si>
    <t>РЕЛЕ 24В (СИГНАЛИЗАТОР ЗВУКОВОЙ РС-531)</t>
  </si>
  <si>
    <t>5320-3721300 3747</t>
  </si>
  <si>
    <t>РЕЛЕ СТАРТЕРА В СБОРЕ</t>
  </si>
  <si>
    <t>5320-3708800</t>
  </si>
  <si>
    <t>РЕЛЕ СТЕКЛООЧИСТИТЕЛЯ</t>
  </si>
  <si>
    <t>РСО 502.3747</t>
  </si>
  <si>
    <t>РЕЛЕ СТОП 24В</t>
  </si>
  <si>
    <t>РЫЧАГ  РЕГУЛИРОВОЧНЫЙ  ЛЕВЫЙ  В  СБОРЕ</t>
  </si>
  <si>
    <t>5511-3502237</t>
  </si>
  <si>
    <t>РЫЧАГ  РЕГУЛИРОВОЧНЫЙ  ПРАВЫЙ  В  СБОРЕ</t>
  </si>
  <si>
    <t>5511-3502136</t>
  </si>
  <si>
    <t>РЫЧАГ РЕГУЛИРОВОЧНЫЙ ПРАВЫЙ В СБОРЕ</t>
  </si>
  <si>
    <t>СПИДОМЕТР  ЭЛЕКТРИЧЕСКИЙ МАЛЕНЬКИЙ  КАМАЗ</t>
  </si>
  <si>
    <t>СТАКАН С МАНЖЕТОЙ ЗАДНЕЙ СТУПИЦЫ КАМАЗ</t>
  </si>
  <si>
    <t>6520-3104060</t>
  </si>
  <si>
    <t>СТАТОР  В  СБОРЕ</t>
  </si>
  <si>
    <t>Г273-3701100</t>
  </si>
  <si>
    <t>ТРУБКА ГИДРОУСИЛИТЕЛЯ РУЛЯ</t>
  </si>
  <si>
    <t>ФИЛЬТР  ТОПЛИВНЫЙ</t>
  </si>
  <si>
    <t>240-1117030</t>
  </si>
  <si>
    <t>ФИЛЬТР МАСЛЯНЫЙ ЕВРО грубой очистки</t>
  </si>
  <si>
    <t>кат№241093</t>
  </si>
  <si>
    <t>ФИЛЬТР НАСОСА ГИДРОУСИЛИТЕЛЯ  Р.В.R.АС-3283</t>
  </si>
  <si>
    <t>Р.В.R.АС-3283</t>
  </si>
  <si>
    <t>ЦИЛИНДР ГЛАВНЫЙ 16025101039 5320000/ ЦИЛИНДР СЦЕПЛЕНИЯ</t>
  </si>
  <si>
    <t>5320-1602510-10</t>
  </si>
  <si>
    <t>ЩИТОК БРЫЗГОВИКА ЗАДНИЙ</t>
  </si>
  <si>
    <t>5511-8404280</t>
  </si>
  <si>
    <t>БАК МАСЛЯНЫЙ</t>
  </si>
  <si>
    <t>ВАЛ ВОД.НАСОСА</t>
  </si>
  <si>
    <t>ВАЛ КУЛАЧКОВЫЙ</t>
  </si>
  <si>
    <t>ВКЛАДЫШ ГЛ. ПОДШИПНИКА 2-7 верхний СТД</t>
  </si>
  <si>
    <t>ВКЛАДЫШ ГЛ.ПОДШИП.П-1 ВЕРХНЕГО</t>
  </si>
  <si>
    <t>442-1-124-028-5</t>
  </si>
  <si>
    <t>ВКЛАДЫШ ГЛ.ПОДШИПНИКА 2-7 нижний СТД</t>
  </si>
  <si>
    <t>ВКЛАДЫШ КС ФИЛЬТРУЮЩИЙ</t>
  </si>
  <si>
    <t>кат№3342</t>
  </si>
  <si>
    <t>ВКЛАДЫШ ФИЛЬТР.000027300054</t>
  </si>
  <si>
    <t>ВКЛАДЫШ ФИЛЬТР.627962310523</t>
  </si>
  <si>
    <t>ВКЛАДЫШ ФИЛЬТРУЮЩИЙ ДЛЯ МАСКИ</t>
  </si>
  <si>
    <t>кат№3326</t>
  </si>
  <si>
    <t>ВСАСЫВАЮЩИЙ КЛАПАН D57</t>
  </si>
  <si>
    <t>КЛАПАН В СБОРЕ</t>
  </si>
  <si>
    <t>КЛАПАН ВСАСЫВАЮЩИЙ D50</t>
  </si>
  <si>
    <t>КОЛЕСО БЕГУЩЕЕ НАСОСА(шкив)442112160055</t>
  </si>
  <si>
    <t>КОЛЬЦО ПОРШНЕВОЕ</t>
  </si>
  <si>
    <t>КОЛЬЦО ПОРШНЕВОЕ-4191 1490224053</t>
  </si>
  <si>
    <t>КОРОБКА ВОДЯН.НАСОСА 442110610345</t>
  </si>
  <si>
    <t>КОРОБКА УПРАВЛЕНИЯ</t>
  </si>
  <si>
    <t>ОСЬ КОРОМЫСЛА В К/Т</t>
  </si>
  <si>
    <t>ПЕРЕДАЧА ПРИВОДНАЯ ЗУБЧАТАЯ</t>
  </si>
  <si>
    <t>кат№32068</t>
  </si>
  <si>
    <t>ПЛАСТИНА 420 В СБОРЕ</t>
  </si>
  <si>
    <t>кат№34930</t>
  </si>
  <si>
    <t>ПОДШИПНИК ВЕДУЩИЙ</t>
  </si>
  <si>
    <t>ПОДШИПНИК КОНУСНЫЙ НАРУЖНЫЙ</t>
  </si>
  <si>
    <t>ПОДШИПНИК ПЛЦ 44-18</t>
  </si>
  <si>
    <t>ПРИВОДНОЙ ФЛАНЕЦ</t>
  </si>
  <si>
    <t>ПРОКЛАДКА ГОЛОВОК ЦИЛИНДРОВ</t>
  </si>
  <si>
    <t>ПРОКЛАДКА САТТЕЛИТА</t>
  </si>
  <si>
    <t>кат№32862</t>
  </si>
  <si>
    <t>СЕРВОУПРАВЛЕНИЕ 712 HRSB 336712131136</t>
  </si>
  <si>
    <t>СТЕКЛО ЗАДНЕЕ</t>
  </si>
  <si>
    <t>ТРУБКА</t>
  </si>
  <si>
    <t>УПОР 1491329055</t>
  </si>
  <si>
    <t>ШЕСТЕРЕНКА ПРИВОДНАЯ 443930159931</t>
  </si>
  <si>
    <t>ШКИВ РЕМЕН.КОЛЕНВАЛА</t>
  </si>
  <si>
    <t>ШКИВ РЕМЕННЫЙ 442111110785</t>
  </si>
  <si>
    <t>ШЛИЦЕВОЕ КОЛЬЦО</t>
  </si>
  <si>
    <t>ШТАНГА РЕАКТИВНАЯ НИЖНЯЯ В СБОРЕ</t>
  </si>
  <si>
    <t>ШТАНГА УПРАВЛЕНИЯ ДВЕРЕЙ</t>
  </si>
  <si>
    <t>ЭЛЕКТРОДВИГАТЕЛЬ</t>
  </si>
  <si>
    <t>БОЛТ</t>
  </si>
  <si>
    <t>5335-3104008/3101040</t>
  </si>
  <si>
    <t>ВТУЛКА ШКВОРНЯ</t>
  </si>
  <si>
    <t>ДАТЧИК ДАВЛЕНИЯ ВОЗДУХА  №ММ355 0-10кгс/ кв.см (МАЗ-5551)</t>
  </si>
  <si>
    <t>ММ370-3829010-УХЛ</t>
  </si>
  <si>
    <t>ДАТЧИК СПИДОМЕТРА</t>
  </si>
  <si>
    <t>1101.3843010</t>
  </si>
  <si>
    <t>ДИСК СЦЕПЛЕНИЯ</t>
  </si>
  <si>
    <t>238-1601130</t>
  </si>
  <si>
    <t>КОЛЬЦО НА БОРТОВУЮ</t>
  </si>
  <si>
    <t>250-260-58-2-3</t>
  </si>
  <si>
    <t>КРЕСТОВИНА КАРДАННОГО ВАЛА УКД</t>
  </si>
  <si>
    <t>4310-2205025</t>
  </si>
  <si>
    <t>КРЕСТОВИНА МАЗ</t>
  </si>
  <si>
    <t>МЕТАЛЛОРУКАВ В ОПЛЕТКЕ</t>
  </si>
  <si>
    <t>НАКЛАДКА ТОРМОЗНАЯ СУПЕРМАЗ</t>
  </si>
  <si>
    <t>ОПОРА</t>
  </si>
  <si>
    <t>ПОДШИПНИК 2007120</t>
  </si>
  <si>
    <t>ПОДШИПНИК 642409</t>
  </si>
  <si>
    <t>ПОДШИПНИК 7520</t>
  </si>
  <si>
    <t>ПОДШИПНИК ОПОРНЫЙ</t>
  </si>
  <si>
    <t>ПОДШИПНИК ПЕРЕДНЕЙ СТУПИЦЫ (ВНЕШНИЙ)</t>
  </si>
  <si>
    <t>6-7612А</t>
  </si>
  <si>
    <t>ПОДШИПНИК ПЕРЕДНЕЙ СТУПИЦЫ (ВНУТРЕННИЙ)</t>
  </si>
  <si>
    <t>6-7614А</t>
  </si>
  <si>
    <t>ПРИВОД СПИДОМЕТРА МАЗ</t>
  </si>
  <si>
    <t>ПРИЖИМ ЗАДНЕГО КОЛЕСА МАЗ</t>
  </si>
  <si>
    <t>ПРИЖИМ ПЕРЕДНИЙ МАЗ</t>
  </si>
  <si>
    <t>ПРОКЛАДКА ГЛУШИТЕЛЯ МАЗ</t>
  </si>
  <si>
    <t>ПРУЖИНА СТЯЖНАЯ ТОРМОЗНЫХ КОЛОДОК</t>
  </si>
  <si>
    <t>5336-3501034</t>
  </si>
  <si>
    <t>261.1112110-01</t>
  </si>
  <si>
    <t>РАСПЫЛИТЕЛЬ 261</t>
  </si>
  <si>
    <t>РУЧКИ ДВЕРИ МАЗ В СБОРЕ</t>
  </si>
  <si>
    <t>СПИДОМЕТР</t>
  </si>
  <si>
    <t>ТЕРМОСТАТ</t>
  </si>
  <si>
    <t>ТРУБКА ТОПЛИВНАЯ МАЗ</t>
  </si>
  <si>
    <t>ФИЛЬТР ВОЗДУШНЫЙ 740-1109560-02</t>
  </si>
  <si>
    <t>740-1109560-02</t>
  </si>
  <si>
    <t>ФИЛЬТР МАСЛЯННЫЙ LF 3654 FLEETGUARD</t>
  </si>
  <si>
    <t>№ 313201</t>
  </si>
  <si>
    <t>ШЕСТЕРНЯ 2-ой ПЕРЕДАЧИ</t>
  </si>
  <si>
    <t>ШЛАНГ ТОРМОЗНОЙ 5336 715 ММ (Г/Г)</t>
  </si>
  <si>
    <t>№294367/10Х17,5-1,47 715ММ</t>
  </si>
  <si>
    <t>ШЛАНГ ТОРМОЗНОЙ ЗАДНИЙ  МАЗ</t>
  </si>
  <si>
    <t>N286828/10Х17,5-1,47 605ММ</t>
  </si>
  <si>
    <t>ШПИЛЬКА</t>
  </si>
  <si>
    <t>ЩЕТКА СТАРТЕРА МАЗ</t>
  </si>
  <si>
    <t>ЭЛЕМЕНТ ВОЗДУШНОГО ФИЛЬТРА 238Н-1109080</t>
  </si>
  <si>
    <t>238Н-1109080</t>
  </si>
  <si>
    <t>ГЛУШИТЕЛЬ</t>
  </si>
  <si>
    <t>5337-1201010</t>
  </si>
  <si>
    <t>ФИЛЬТР ТОПЛИВНЫЙ WK81880 (MANN)</t>
  </si>
  <si>
    <t>WK81880 (MANN)</t>
  </si>
  <si>
    <t>НАКЛАДКА ТОРМОЗНАЯ ТАТРА</t>
  </si>
  <si>
    <t>ПОДШИПНИК 30221 Е ТАТРА</t>
  </si>
  <si>
    <t>ПОДШИПНИК ВЕТИЛ. ОХЛ.</t>
  </si>
  <si>
    <t>№ ГР.37 ТАБ05В12А, ПОЗ 11</t>
  </si>
  <si>
    <t>ПРОКЛАДКА</t>
  </si>
  <si>
    <t>ТОЛКАТЕЛЬ КЛАПАНА</t>
  </si>
  <si>
    <t>ТРУБКА СЛИВНАЯ</t>
  </si>
  <si>
    <t>ФИЛЬТР МАСЛЯНЫЙ 215-OS Арт 50013-215 №W920/7</t>
  </si>
  <si>
    <t>W920/7</t>
  </si>
  <si>
    <t>ФИЛЬТР МАСЛЯНЫЙ SL-100 АРТ 50013-215 № W920/7</t>
  </si>
  <si>
    <t>ФИЛЬТР МАСЛЯНЫЙ УСТАНОВКИ W1130/1</t>
  </si>
  <si>
    <t>W1130/1</t>
  </si>
  <si>
    <t>ФИЛЬТР ТАТРА UDS H-22</t>
  </si>
  <si>
    <t>H-22</t>
  </si>
  <si>
    <t>ФИЛЬТР ТАТРА UDS W1130/1</t>
  </si>
  <si>
    <t>ШЕСТЕРНЯ ВЕДОМАЯ</t>
  </si>
  <si>
    <t>ШЕСТЕРНЯ КОЛЕНВАЛА</t>
  </si>
  <si>
    <t>341-010201</t>
  </si>
  <si>
    <t>ШЕСТЕРНЯ МАЛАЯ</t>
  </si>
  <si>
    <t>341-020350</t>
  </si>
  <si>
    <t>ШЕСТЕРНЯ ПРОМЕЖУТОЧНАЯ</t>
  </si>
  <si>
    <t>341-020351</t>
  </si>
  <si>
    <t>ШЕСТЕРНЯ РАСПРЕДВАЛА</t>
  </si>
  <si>
    <t>341-02036О</t>
  </si>
  <si>
    <t>ШЕСТЕРНЯ СЕРВОНАСОСА</t>
  </si>
  <si>
    <t>341-040080</t>
  </si>
  <si>
    <t>ШТАНГА ПРИВОДА КЛАПАНА</t>
  </si>
  <si>
    <t>НАГНЕТАТЕЛЬНЫЙ КЛАПАН 065</t>
  </si>
  <si>
    <t>ОГРАНИЧИТЕЛЬ ЧИСЛА ОБОРОТОВ  ТИП</t>
  </si>
  <si>
    <t>SW02-22GG</t>
  </si>
  <si>
    <t>ПОДОГРЕВАТЕЛЬ МАСЛА HOTSTART OE 430200-000</t>
  </si>
  <si>
    <t>430200-000</t>
  </si>
  <si>
    <t>ПОДШИПНИКИ СКОЛЬЖЕНИЯ (ВКЛАДЫШ) ДЛЯ ЭЛЕКТРОДВИГАТЕЛЯ СДН-15-64-6 УЗ</t>
  </si>
  <si>
    <t>№308257</t>
  </si>
  <si>
    <t>ПРЕДОХРАНИТЕЛЬ 2А 500V 230111768</t>
  </si>
  <si>
    <t>ПРЕДОХРАНИТЕЛЬ 6А 500V 230111770</t>
  </si>
  <si>
    <t>РЕГУЛЯТОР СМЕННЫЙ SENTEN ERAS 100F001</t>
  </si>
  <si>
    <t>РЕЛЕ ВЫСОКОГО ДАВЛЕНИЯ 25бар GLX025В11051000</t>
  </si>
  <si>
    <t>РЕЛЕ ДАВЛЕНИЯ PS3-BF5 HNS 25бар.</t>
  </si>
  <si>
    <t>РЕЛЕ ДАВЛЕНИЯ PS3-BF5-HNS 28бар.</t>
  </si>
  <si>
    <t>РЕЛЕ НАПРЯЖЕНИЯ ПЕРЕМЕННОГО ТОКА</t>
  </si>
  <si>
    <t>РН-53/60 220В</t>
  </si>
  <si>
    <t>РЕЛЕ НИЗКОГО ДАВЛЕНИЯ 025В1 1051-000</t>
  </si>
  <si>
    <t>РЕЛЕ ПРОМЕЖУТОЧНОЕ ПЕРЕМЕННОГО ТОКА</t>
  </si>
  <si>
    <t>РП 25 220В</t>
  </si>
  <si>
    <t>РЕЛЕ ПРОМЕЖУТОЧНОЕ ПОСТОЯННОГО ТОКА</t>
  </si>
  <si>
    <t>РП23  220В</t>
  </si>
  <si>
    <t>РЕЛЕ ТВЕРДОТЕЛЬНОЕ (SGTH 20048 RA2.200A.380V. Uупр.220V)</t>
  </si>
  <si>
    <t>G4SA-200 RA4</t>
  </si>
  <si>
    <t>РЕЛЕ ТВЕРДОТЕЛЬНОЕ (SGTH 20048 ZA2. 200A. 380V. Uупр.220V)</t>
  </si>
  <si>
    <t>G4SA-200 ZA4</t>
  </si>
  <si>
    <t>РЕЛЕ ТОКА РТ 40/10</t>
  </si>
  <si>
    <t>СТРОП СТАЛЬНОЙ БОЛЬШОЙ</t>
  </si>
  <si>
    <t>СТРОП СТАЛЬНОЙ МАЛЫЙ</t>
  </si>
  <si>
    <t>ТЕРМОПРЕОБРАЗОВАТЕЛЬ  ТСМ 012-11.5.18</t>
  </si>
  <si>
    <t>ТЕРМОРЕГУЛЯТОР ТАМ-112-1-0,8 С ДЛИНОЙ КАПИЛЛЯРА 800 мм (ЗАВ. ОБОЗН. ТАМ 112-1М 1 0,8-6,3-2А</t>
  </si>
  <si>
    <t>№279765</t>
  </si>
  <si>
    <t>ТЕРМОРЕГУЛЯТОР ТАМ-133-1-0,8-6,3 С ДЛИНОЙ КАПИЛЛЯРА 800мм (ЗАВ. ОБОЗН. ТАМ 133-1М 1 0,8-6,3-2А</t>
  </si>
  <si>
    <t>ТЕРМОРЕГУЛЯТОР ТАМ-133-1М-2-1-6,3 С ДЛИНОЙ КАПИЛЛЯРА 1000мм (ЗАВ. ОБОЗН. ТАМ 133-1М 2 1,0-6,3-13А)</t>
  </si>
  <si>
    <t>ТЕРМОРЕГУЛЯТОР ТАМ-145-1М-1,3-6,3 С ДЛИНОЙ КАПИЛЛЯРА 1300мм (ЗАВ.  ОБОЗНАЧ.  ТАМ 145-2М 1 1,3-6,3-2А</t>
  </si>
  <si>
    <t>ТЕРМОРЕГУЛЯТОР УВТР-10А</t>
  </si>
  <si>
    <t>№244169</t>
  </si>
  <si>
    <t>КОЛЕСО ЗУБЧАТОЕ КП 027-111-003</t>
  </si>
  <si>
    <t>КП 027-111-003</t>
  </si>
  <si>
    <t>ПОДШИПНИК 23130</t>
  </si>
  <si>
    <t>23130 W33 URB</t>
  </si>
  <si>
    <t>БЛОК КАНАТНЫЙ 82336440</t>
  </si>
  <si>
    <t>БЛОК КАНАТНЫЙ 82336640</t>
  </si>
  <si>
    <t>БЛОК КАНАТНЫЙ 82336840</t>
  </si>
  <si>
    <t>БЛОК КАНАТНЫЙ 82571240</t>
  </si>
  <si>
    <t>БЛОК КАНАТНЫЙ В СБОРЕ 82336640</t>
  </si>
  <si>
    <t>БОЛТ 70652240</t>
  </si>
  <si>
    <t>ВТУЛКА 70677440</t>
  </si>
  <si>
    <t>ВТУЛКА ФЛАНЦЕВАЯ 70677340</t>
  </si>
  <si>
    <t>КЛАПАН УПРАВЛЯЮЩИЙ</t>
  </si>
  <si>
    <t>КРЫШКА</t>
  </si>
  <si>
    <t>КРЫШКА 455956 (83077440)</t>
  </si>
  <si>
    <t>455956 (83077440)</t>
  </si>
  <si>
    <t>КРЫШКА 455957 (75008240)</t>
  </si>
  <si>
    <t>455957 (75008240)</t>
  </si>
  <si>
    <t>КРЫШКА 455959 (79839340)</t>
  </si>
  <si>
    <t>455959 (79839340)</t>
  </si>
  <si>
    <t>ОБРАТНЫЙ КЛАПАН 505805 (85186640)</t>
  </si>
  <si>
    <t>505805 (85186640)</t>
  </si>
  <si>
    <t>ОСНОВАНИЕ КОРПУСА ПОДШИПНИКА 68208040</t>
  </si>
  <si>
    <t>СТЕКЛО ФРОНТОВОЕ 83102640</t>
  </si>
  <si>
    <t>БЛОК КАНАТНЫЙ в сборе против.</t>
  </si>
  <si>
    <t>№259937</t>
  </si>
  <si>
    <t>ПОДШИПНИК NCF 2956 V</t>
  </si>
  <si>
    <t>NCF 2956V</t>
  </si>
  <si>
    <t>30308 (7308)</t>
  </si>
  <si>
    <t>ВАЛ-ШЕСТЕРНЯ КОСОЗУБАЯ КП 057-110-003</t>
  </si>
  <si>
    <t>КП 057-110-003</t>
  </si>
  <si>
    <t>ВАЛ-ШЕСТЕРНЯ  КП 027-111-001</t>
  </si>
  <si>
    <t>КП 027-111-001</t>
  </si>
  <si>
    <t>ЦОКОЛЬ ПРЕДОХРАНИТЕЛЯ 3-630А К.25483.I КЛИМАТ.3-ПОЛЮСНОЙ.(Ое38)</t>
  </si>
  <si>
    <t>БЛОК КАНАТНЫЙ КП 027-530-100-002</t>
  </si>
  <si>
    <t>КП 027-530-100-002</t>
  </si>
  <si>
    <t>КОЛЕСО ЗУБЧАТОЕ КП 027-111-012</t>
  </si>
  <si>
    <t>КП 027-111-012</t>
  </si>
  <si>
    <t>42207 К</t>
  </si>
  <si>
    <t>ПОДШИПНИК 22328 Е1 Т41D(FAG) (перенос с к. *9887)</t>
  </si>
  <si>
    <t>22328 Е1 Т41D(FAG)</t>
  </si>
  <si>
    <t>ПОДШИПНИК 308 А</t>
  </si>
  <si>
    <t>308 А</t>
  </si>
  <si>
    <t>ПОДШИПНИК 6-205 А</t>
  </si>
  <si>
    <t>6-205 А</t>
  </si>
  <si>
    <t>ПОДШИПНИКИ 105 (6005)</t>
  </si>
  <si>
    <t>105 (6005)</t>
  </si>
  <si>
    <t>ПОДШИПНИКИ 7204 А</t>
  </si>
  <si>
    <t>7204 А</t>
  </si>
  <si>
    <t>ПОДШИПНИКИ 7307 К1</t>
  </si>
  <si>
    <t>7307 К1</t>
  </si>
  <si>
    <t>ПОДШИПНИКИ 8104 А (51104)</t>
  </si>
  <si>
    <t>8104 А (51104)</t>
  </si>
  <si>
    <t>ПОДШИПНИКИ 8105 (51105)</t>
  </si>
  <si>
    <t>8105 (51105)</t>
  </si>
  <si>
    <t>УПЛОТНЕНИЕ ТАРЕЛЬЧАТОЕ  5237  000  004</t>
  </si>
  <si>
    <t>5237  000  004</t>
  </si>
  <si>
    <t>ПОДШИПНИК 646218</t>
  </si>
  <si>
    <t>ЭЛЕКТРОДВИГАТЕЛЬ SPH 160L 6TRM KV HW 17,5 кВт Б/У</t>
  </si>
  <si>
    <t>ВАЛ-ШЕСТЕРНЯ КП 027-111-010</t>
  </si>
  <si>
    <t>КП 027-111-010</t>
  </si>
  <si>
    <t>КОЛЕСО ЗУБЧАТОЕ КП 027-111-008</t>
  </si>
  <si>
    <t>КП 027-111-008</t>
  </si>
  <si>
    <t>КОЛЕСО ЗУБЧАТОЕ КП 027-410-005</t>
  </si>
  <si>
    <t>КП 027-410-005</t>
  </si>
  <si>
    <t>ГИДРОМАГИСТРАЛЬ  МАЧТЫ  ЛЕВЫЙ</t>
  </si>
  <si>
    <t>68201-9СКА6-71</t>
  </si>
  <si>
    <t>ГИДРОМАГИСТРАЛЬ  МАЧТЫ  ПРАВАЯ</t>
  </si>
  <si>
    <t>68101-9СКА6-71</t>
  </si>
  <si>
    <t>ТРУБКА  МАЧТЫ  ГИДРАВЛИЧЕСКАЯ ЛЕВАЯ</t>
  </si>
  <si>
    <t>68401-15340-71</t>
  </si>
  <si>
    <t>ТРУБКА  МАЧТЫ ГИДРАВЛИЧЕСКАЯ  ПРАВАЯ</t>
  </si>
  <si>
    <t>68301-15340-71</t>
  </si>
  <si>
    <t>ТРУБКА  ГИДРАВЛИЧЕСКАЯКАРЕТКИ  ЛЕВАЯ</t>
  </si>
  <si>
    <t>68806-9FGJ8-71</t>
  </si>
  <si>
    <t>СЧЕТЧИК  МОТОЧАСОВ(комбинированный прибор)</t>
  </si>
  <si>
    <t>57116-23320-71</t>
  </si>
  <si>
    <t>ПОДШИПНИК ,ШС-17</t>
  </si>
  <si>
    <t>ШС 17</t>
  </si>
  <si>
    <t>ПОДШИПНИК КОНИЧЕСКИЙ ЗАД. ОСИ</t>
  </si>
  <si>
    <t>D028768</t>
  </si>
  <si>
    <t>ФИЛЬТР МАСЛЯНЫЙ ГИДРАВЛИКИ</t>
  </si>
  <si>
    <t>ФИЛЬТР МАСЛЯНЫЙ ДВИГАТЕЛЯ</t>
  </si>
  <si>
    <t>КРЫШКА ТОРМОЗНАЯ ЛЕВАЯ</t>
  </si>
  <si>
    <t>КРЫШКА ТОРМОЗНАЯ ПРАВАЯ</t>
  </si>
  <si>
    <t>НАСОС ТНВД</t>
  </si>
  <si>
    <t>HY2044947</t>
  </si>
  <si>
    <t>HY 2066648</t>
  </si>
  <si>
    <t>НАСОС ВОДЯНОЙ В СБОРЕ</t>
  </si>
  <si>
    <t>HY1458267</t>
  </si>
  <si>
    <t>ГИДРОМОТОР  КАНТОВАТЕЛЯ</t>
  </si>
  <si>
    <t>76420-36160-71/76420-36161-71</t>
  </si>
  <si>
    <t>ГИДРОРАСПРЕДЕЛИТЕЛЬ  ЗАХВАТА</t>
  </si>
  <si>
    <t>89820-97158-71</t>
  </si>
  <si>
    <t>ГИДРОРАСПРЕДЕЛИТЕЛЬ  КАНТОВ.</t>
  </si>
  <si>
    <t>76210-36160-71</t>
  </si>
  <si>
    <t>ЗАХВАТ ЕС-241  ГИДРОРАСПРЕДЕЛИТЕЛЬ  ЗАХВАТА</t>
  </si>
  <si>
    <t>ТРУБКА  ГИДРАВЛИЧЕСКАЯ  КАНТОВАТЕЛЯ  ПРАВАЯ</t>
  </si>
  <si>
    <t>68805-9DMM1-71</t>
  </si>
  <si>
    <t>ТРУБКА  ГИДРОВЛИЧЕСКАЯ  КАНТОВАТЕЛЯ  ЛЕВАЯ</t>
  </si>
  <si>
    <t>68806-9DMM1-71</t>
  </si>
  <si>
    <t>ТРУБКА  ЗАХВАТА  ГИДРАВЛИЧЕСКАЯ</t>
  </si>
  <si>
    <t>77101-9CJB4-71</t>
  </si>
  <si>
    <t>77102-9CJB4-71</t>
  </si>
  <si>
    <t>ТРУБКА  МАЧТЫ  ГИДРАВЛИЧЕСКАЯ  ПРАВАЯ</t>
  </si>
  <si>
    <t>ТРУБКА  КАРЕТКИ  ГИДРАВЛИЧЕСКАЯ  ЛЕВАЯ</t>
  </si>
  <si>
    <t>68804-25171-71/68804-25170-71</t>
  </si>
  <si>
    <t>68804-25170-71/68804-25171-71</t>
  </si>
  <si>
    <t>ТРУБКА  КАРЕТКИ  ГИДРАВЛИЧЕСКАЯ  ПРАВАЯ</t>
  </si>
  <si>
    <t>68803-25171-71/68803-25172-71</t>
  </si>
  <si>
    <t>ТРУБКА  КАРЕТКИ ГИДРАВЛИЧЕСКАЯ ПРАВАЯ</t>
  </si>
  <si>
    <t>ТРУБКА  МАЧТЫ  ГИДРАВЛИЧЕСКАЯ  ЛЕВАЯ</t>
  </si>
  <si>
    <t>68401-25170-71</t>
  </si>
  <si>
    <t>68301-25170-71</t>
  </si>
  <si>
    <t>600-181-1680/AF1863M</t>
  </si>
  <si>
    <t>ФИЛЬТР  МАСЛЯНЫЙ  (ТАТРА)</t>
  </si>
  <si>
    <t>О12 4429003550</t>
  </si>
  <si>
    <t>ФИЛЬТР  МАСЛЯНЫЙ  Prime  ( Hyunday)</t>
  </si>
  <si>
    <t>PW 811-80</t>
  </si>
  <si>
    <t>ФИЛЬТР  МАСЛЯНЫЙ  Prime  (Hyundai  Matrix  1.8  GLS )</t>
  </si>
  <si>
    <t>PW  811-80</t>
  </si>
  <si>
    <t>ФИЛЬТР  ТОНКОЙ  ОЧИСТКИ  ТОПЛИВА</t>
  </si>
  <si>
    <t>ФИЛЬТР  ТОПЛИВНЫЙ  (Hyundai  Matrix)</t>
  </si>
  <si>
    <t>ФИЛЬТР  ТОПЛИВНЫЙ  (Hyunday)</t>
  </si>
  <si>
    <t>UFI 3156200</t>
  </si>
  <si>
    <t>502S-J FC</t>
  </si>
  <si>
    <t>ФИЛЬТР  ТОПЛИВНЫЙ  Jfc-h04  (HYNDAI  TUCSON 2.0 L)</t>
  </si>
  <si>
    <t>№278934</t>
  </si>
  <si>
    <t>МЕ063505</t>
  </si>
  <si>
    <t>AF1863M/ME063506</t>
  </si>
  <si>
    <t>ФИЛЬТР ВОЗДУШНЫЙ,ЭЛЕМЕНТ ТОЙОТА КАМРИ)</t>
  </si>
  <si>
    <t>17801-20040</t>
  </si>
  <si>
    <t>ФИЛЬТР ГИДРАВЛИЧЕСКИЙ</t>
  </si>
  <si>
    <t>689-38210011</t>
  </si>
  <si>
    <t>ФИЛЬТР МАСЛЯННЫЙ</t>
  </si>
  <si>
    <t>LF 3827</t>
  </si>
  <si>
    <t>4420001875 Е</t>
  </si>
  <si>
    <t>ФИЛЬТР МАСЛЯНЫЙ 20976003</t>
  </si>
  <si>
    <t>ФИЛЬТР МАСЛЯНЫЙ 20998367</t>
  </si>
  <si>
    <t>ФИЛЬТР МАСЛЯНЫЙ 21707132</t>
  </si>
  <si>
    <t>ФИЛЬТР МАСЛЯНЫЙ 21707133</t>
  </si>
  <si>
    <t>ФИЛЬТР МАСЛЯНЫЙ ДВИГАТЕЛЯ ДЛЯ ЯМЗ 236-238 236-1012027-А2</t>
  </si>
  <si>
    <t>236-1012027-А2</t>
  </si>
  <si>
    <t>ФИЛЬТР МАСЛЯНЫЙ МЕРСЕДЕС</t>
  </si>
  <si>
    <t>RZAW 220V 50HZ 1.OB</t>
  </si>
  <si>
    <t>EFM002 (FT7220)</t>
  </si>
  <si>
    <t>FF 5380</t>
  </si>
  <si>
    <t>МЕ05667/1FF5367</t>
  </si>
  <si>
    <t>2992662/wk95019</t>
  </si>
  <si>
    <t>ФИЛЬТР ТОПЛИВНЫЙ MERSEDES-BENZ</t>
  </si>
  <si>
    <t>R 15B 220V AC</t>
  </si>
  <si>
    <t>ЭЛЕМЕНТ  ТОПЛИВНОГО  ФИЛЬТРА  ГРУБОЙ  ОЧИСТКИ  (ПРЯЖА)</t>
  </si>
  <si>
    <t>201-1117036А</t>
  </si>
  <si>
    <t>ЭЛЕМЕНТ  ФИЛЬТРА  МАСЛЯНОГО  ДЛЯ  МАСЛОСТАНЦИИ  Parker  Finn-filter</t>
  </si>
  <si>
    <t>FTB2A20QE25G16XE  FTBE2A20Q</t>
  </si>
  <si>
    <t>ЭЛЕМЕНТ ФИЛЬТРУЮЩИЙ Н-23</t>
  </si>
  <si>
    <t>ФИЛЬТР  ВОЗДУШНЫЙ (Hyunday)</t>
  </si>
  <si>
    <t>LX 1041</t>
  </si>
  <si>
    <t>ФИЛЬТР  ВОЗДУШНЫЙ   (Hyunday)</t>
  </si>
  <si>
    <t>H1 JP H01S-FA</t>
  </si>
  <si>
    <t>ФИЛЬТР  МАСЛЯНЫЙ  (Hyundai  H-1)</t>
  </si>
  <si>
    <t>JF  505 S</t>
  </si>
  <si>
    <t>ФИЛЬТР  ВОЗДУШНЫЙ  (Hyundai  Matrix  Lavita)</t>
  </si>
  <si>
    <t>ФИЛЬТР  ВОЗДУШНЫЙ  (Hyunday  Matrix)</t>
  </si>
  <si>
    <t>JP H05S-J FA</t>
  </si>
  <si>
    <t>ФИЛЬТР  ВОЗДУШНЫЙ  (ТОЙОТА  КАМРИ)</t>
  </si>
  <si>
    <t>17801-17020</t>
  </si>
  <si>
    <t>ЭЛЕМЕНТ ТОПЛИВНОГО ФИЛЬТРА</t>
  </si>
  <si>
    <t>435,31/10/2006/30/1</t>
  </si>
  <si>
    <t>АВТОМАТ АЕ 2046М 25А</t>
  </si>
  <si>
    <t>АВТОМАТ АП 50 3МГ 16А</t>
  </si>
  <si>
    <t>АВТОМАТ АП 50 3МТ 40А</t>
  </si>
  <si>
    <t>АВТОМАТ АП 50Б-3МТ-10 25А ТРЁХФАЗНЫЙ</t>
  </si>
  <si>
    <t>АВТОМАТ АП 50Б-3МТ-10 40А ТРЁХФАЗНЫЙ</t>
  </si>
  <si>
    <t>АВТОМАТ ДИФФЕРЕНЦИАЛЬНОГО ТОКА ИЭК АД-12 25/30/2П</t>
  </si>
  <si>
    <t>БЛОК  ЭЛЕКТРОННЫЙ  ВДТ  УЗО  4Р 250А  АС  400В, Hager HB211</t>
  </si>
  <si>
    <t>№298538</t>
  </si>
  <si>
    <t>ВИЛКА С ЗАЩИТНЫМ ОТКЛЮЧЕНИЕМ УЗО-ДПВ16 IP44 30мА</t>
  </si>
  <si>
    <t>ВЫКЛЮЧАТЕЛЬ 400</t>
  </si>
  <si>
    <t>ВЫКЛЮЧАТЕЛЬ АВТОМАТ. АЕ 2056ММ-100 100А</t>
  </si>
  <si>
    <t>ВЫКЛЮЧАТЕЛЬ АВТОМАТИЧЕСКИЙ АП 50 3МТ (63А)</t>
  </si>
  <si>
    <t>ВЫКЛЮЧАТЕЛЬ АВТОМАТИЧЕСКИЙ АП 50Б 3МТ 4А</t>
  </si>
  <si>
    <t>ВЫКЛЮЧАТЕЛЬ АВТОМАТИЧЕСКИЙ ВА51-35М3-340010-20УХЛ3,1 380/50,60,400, 320/3200А</t>
  </si>
  <si>
    <t>ВЫКЛЮЧАТЕЛЬ ВП16ПЕ23Б 231-55 У2,3</t>
  </si>
  <si>
    <t>ВЫКЛЮЧАТЕЛЬ ВПК 2111 БУ2</t>
  </si>
  <si>
    <t>ВЫКЛЮЧАТЕЛЬ КАТ-90462</t>
  </si>
  <si>
    <t>ВЫКЛЮЧАТЕЛЬ МАСЛЯНЫЙ МКП-110-630 (Б/У)</t>
  </si>
  <si>
    <t>ВЫКЛЮЧАТЕЛЬ ПАКЕТНЫЙ ПВ 3-60</t>
  </si>
  <si>
    <t>ВЫКЛЮЧАТЕЛЬ ПВ2-25У3</t>
  </si>
  <si>
    <t>ВЫКЛЮЧАТЕЛЬ-КНОПКА ОП 1КЛ., С ПОДСВЕТКОЙ IP66 Plexo Legrand 90462</t>
  </si>
  <si>
    <t>ДАТЧИК РЕЛЕ РОС-31</t>
  </si>
  <si>
    <t>ДРОССЕЛЬ 400 Вт/3,5А (700.8) ДЛЯ МГ ЛАМП</t>
  </si>
  <si>
    <t>ДРОССЕЛЬ L 80-513.4 SOLAR Schwabe Hellas</t>
  </si>
  <si>
    <t>ДРОССЕЛЬ ДРЛ-250 НЕЗАВИСИМЫЙ (ПРА ДРЛ 1И250ДРЛ44-017 НЕЗАВИС. IP54 УХЛ1)</t>
  </si>
  <si>
    <t>КАТУШКА К ПУСКАТЕЛЮ ПМ 12160 50 Гц, 220В</t>
  </si>
  <si>
    <t>ЛАМПА HQL 400 DELUXE E40, 24000лм, ТОЛЬКО С ПРА (OSRAM)</t>
  </si>
  <si>
    <t>ЛАМПА ДРЛ 250 вт HPL-N E40 PHILIPS</t>
  </si>
  <si>
    <t>ЛАМПА ДРЛ 250вт HPL-N E40 PHILIPS</t>
  </si>
  <si>
    <t>ЛАМПА ДРЛ 250ВТ HPL-N E40 PHILIPS</t>
  </si>
  <si>
    <t>ЛАМПА ДРЛ 400</t>
  </si>
  <si>
    <t>ЛАМПА ДРЛ 400 вт HPL-N E40 PHILIPS</t>
  </si>
  <si>
    <t>ЛАМПА ДРЛ 400ВТ HPL-N E40 PHILIPS</t>
  </si>
  <si>
    <t>ЛАМПА КГ 150 ВТ 230В R7s 117 ММ PHILIPS</t>
  </si>
  <si>
    <t>ЛАМПА КГ-1000вт-5 220в R7s 189мм (к ИО)</t>
  </si>
  <si>
    <t>ЛАМПА КОММУТАТОРНАЯ U=215-225B, 15Вт (Е14 Т26 CL)</t>
  </si>
  <si>
    <t>ЛАМПА ЛД-20-2 (Саранск)</t>
  </si>
  <si>
    <t>ЛАМПА МО 36-40 (108)</t>
  </si>
  <si>
    <t>ЛАМПА НЕОНОВАЯ СИГНАЛЬНАЯ Т3Л-3-2, U=220В (Ва9S 5912019-3)</t>
  </si>
  <si>
    <t>ЛАМПА ЭНЕРГОСБЕРЕГАЮЩАЯ R50 LUXER 11Вт/4000К, 90х50 мм(ECOLA)</t>
  </si>
  <si>
    <t>ЛАМПЫ КОММУТАТОРНЫЕ КМ 24-100 или КМ 24-90</t>
  </si>
  <si>
    <t>ЛАМПЫ ЭНЕРГОСБЕРЕГАЮЩИЕ NAVIGATOR NCL-PD-26-840-G24d  арт.№94076</t>
  </si>
  <si>
    <t>НАКОНЕЧНИК МЕД.Ф6ММ</t>
  </si>
  <si>
    <t>ОБОЛОЧКА ДОПОЛНИТЕЛЬНАЯ ДЛЯ АП-50Б-2МТ-3МТ IP54 (фенопласт)</t>
  </si>
  <si>
    <t>ПАТРОН ПТ1.1.6-5-2043</t>
  </si>
  <si>
    <t>ПЕРЕКЛЮЧАТЕЛЬ ПАК ГПП-3-60А</t>
  </si>
  <si>
    <t>ПРЕДОХРАНИТЕЛЬ  ППН-39-500А, ЭКФ  fus-39/63/500</t>
  </si>
  <si>
    <t>ПРЕДОХРАНИТЕЛЬ 5х20 мм,СТЕКЛЯННЫЙ,БЫСТРЫЙ,2,0А/250В АНАЛОГ ПРЕД. АВВ 5х20мм 2,0А FU520</t>
  </si>
  <si>
    <t>ПРЕДОХРАНИТЕЛЬ 5х20мм,СТЕКЛ,БЫСТРЫЙ,0,5А/250В АНАЛОГ ПРЕД.АВВ 5х20мм 0,5А FU520</t>
  </si>
  <si>
    <t>ПРЕДОХРАНИТЕЛЬ 5х20мм,СТЕКЛ.,БЫСТРЫЙ,1,0/250В АНАЛОГ ПРЕДОХРАН. АВВ 5х20мм 1,0А FU520</t>
  </si>
  <si>
    <t>ПРЕДОХРАНИТЕЛЬ ПКТ 102-6-80-20</t>
  </si>
  <si>
    <t>ПРЕДОХРАНИТЕЛЬ ПН-2 250А</t>
  </si>
  <si>
    <t>ПРЕДОХРАНИТЕЛЬ ПН-2 250А (БЕЗ СТОЙКИ)</t>
  </si>
  <si>
    <t>ПРЕДОХРАНИТЕЛЬ ПН-2-400</t>
  </si>
  <si>
    <t>ПРЕДОХРАНИТЕЛЬ ПН-У3-100В, 100А</t>
  </si>
  <si>
    <t>ПРИСТАВКА КОНТАКТНАЯ ПКЭ-22 2НО+2НЗ ЭКФ ctr-sc-25</t>
  </si>
  <si>
    <t>ПРОБКА АВТОМАТ 16А ПАР-16</t>
  </si>
  <si>
    <t>ПУСКАТЕЛЬ 0315 380в</t>
  </si>
  <si>
    <t>ПУСКАТЕЛЬ ПВП 14-27 400 602/ПВ 3х63/3р 220В-63А;</t>
  </si>
  <si>
    <t>ПУСКАТЕЛЬ ПМ125150 220В 75476</t>
  </si>
  <si>
    <t>ПУСКАТЕЛЬ ПМА 3210</t>
  </si>
  <si>
    <t>ПУСКАТЕЛЬ ПМЕ 211 380В (перенос с к. 35057)</t>
  </si>
  <si>
    <t>ПУСКАТЕЛЬ ПМЕ 211х220В</t>
  </si>
  <si>
    <t>ПУСКАТЕЛЬ ПМЛ-1160МБ 110В</t>
  </si>
  <si>
    <t>ПУСКАТЕЛЬ ПМЛ-1220Б 380В РТЛ1010 (3,8-6А)</t>
  </si>
  <si>
    <t>ПУСКАТЕЛЬ ПМЛ-1561 МБ110В (перемещение с к. 272332)</t>
  </si>
  <si>
    <t>ПУСКАТЕЛЬ ПМЛ4100-04 63А 380В (перенос с к.271308)</t>
  </si>
  <si>
    <t>РЕЛЕ (ПОСТ.ТОК)</t>
  </si>
  <si>
    <t>РП 21 24В</t>
  </si>
  <si>
    <t>РЕЛЕ ВРЕМЕНИ ТЕПЛ. ВЛ-56/133</t>
  </si>
  <si>
    <t>РЕЛЕ ГЕРКОНОВОЕ РПГ</t>
  </si>
  <si>
    <t>8,2510 24В</t>
  </si>
  <si>
    <t>РЕЛЕ ПРОМЕЖУТОЧНЫЕ РП-256 220В 50ГЦ</t>
  </si>
  <si>
    <t>272560031.01</t>
  </si>
  <si>
    <t>РЕЛЕ РП 21 24 В (ПОСТ.ТОК)</t>
  </si>
  <si>
    <t>РЕЛЕ РЭС 22РФ 4,523,023-01 (05)12В</t>
  </si>
  <si>
    <t>4,523,023-01 (05)12В</t>
  </si>
  <si>
    <t>РЕЛЕ ТЕПЛ. РЕГ. 30-40А</t>
  </si>
  <si>
    <t>РЕЛЕ ТЕПЛОВОЕ РТТ-325 П 80А</t>
  </si>
  <si>
    <t>РТТ-325 П 80А</t>
  </si>
  <si>
    <t>РЕЛЕ ФЕНИКС КОНТАКТ №2961118; Uкат-60V;6А;240V</t>
  </si>
  <si>
    <t>СВЕТИЛЬНИК  НСП  02-100  С  РЕШЕТКОЙ</t>
  </si>
  <si>
    <t>СВЕТИЛЬНИК 328</t>
  </si>
  <si>
    <t>СВЕТИЛЬНИК ALD 236  ДЛЯ РЕЕЧНОГО ПОТОЛКА С ОПАЛОВЫМ РАСС-ЛЕМ  IP 54  16523610</t>
  </si>
  <si>
    <t>СВЕТИЛЬНИК ARS/R 418 ВСТРАЕВАЕМЫЙ (595х595) (G13)</t>
  </si>
  <si>
    <t>СВЕТИЛЬНИК ВРН-60 ПЕРЕНОСКА 25 м</t>
  </si>
  <si>
    <t>СВЕТИЛЬНИК ГАЛОГЕН ВСТР. IP20, G53, 220 В, 50 ВТ, CT RS 50 45415001</t>
  </si>
  <si>
    <t>СВЕТИЛЬНИК ГО(ЖО) 04-400-001</t>
  </si>
  <si>
    <t>СВЕТИЛЬНИК накаливания морской СС 411С/М</t>
  </si>
  <si>
    <t>СТАРТЕР ST151. 127B. BASIC. OSRAM (4-22W)</t>
  </si>
  <si>
    <t>ТРАНСФОРМАТОР 400/5</t>
  </si>
  <si>
    <t>ТРАНСФОРМАТОР НАПРЯЖЕНИЯ НКФ-110/75 (Б/У)</t>
  </si>
  <si>
    <t>ТРАНСФОРМАТОР ТСЗИ-1.6/36 МЕДЬ</t>
  </si>
  <si>
    <t>ТСЗИ-1.6/36</t>
  </si>
  <si>
    <t>ЩИТ ОЩВ-12 16А (ЩРН)/63А/IP31 ИЭК</t>
  </si>
  <si>
    <t>ЩИТ ОЩВ-6 16А (ЩРН)/63А/IP31 ИЭК</t>
  </si>
  <si>
    <t>ЩИТ ЩРн-24-3 (405*320*120) IP31, ИЭК</t>
  </si>
  <si>
    <t>АМПЕРМЕТР НА 400А 0-400/5А 50Гц (48х48 мм) ИМП. 2.5</t>
  </si>
  <si>
    <t>АППАРАТ ПУСКОРЕГУЛИРУЮЩИЙ АВТ 40-003 ВСТР.</t>
  </si>
  <si>
    <t>БАББИТ Б-83</t>
  </si>
  <si>
    <t>БАРАБАН Ф630*1600, СОЕДИНЕНИЕ ВАЛА С БАРАБАНОМB BIKON 1006</t>
  </si>
  <si>
    <t>№275403</t>
  </si>
  <si>
    <t>БЛОК 4949.020.001</t>
  </si>
  <si>
    <t>4949.020.001</t>
  </si>
  <si>
    <t>ВЕНТИЛЬ ТЕРМОРЕГУЛИРУЮЩИЙ 12 TPB-2.5m</t>
  </si>
  <si>
    <t>ВЕНТИЛЬ ТЕРМОРЕГУЛИРУЮЩИЙ 12 ТРВ-1м</t>
  </si>
  <si>
    <t>ВЕНТИЛЬ ТЕРМОРЕГУЛИРУЮЩИЙ 12 ТРВ-2.5</t>
  </si>
  <si>
    <t>ВЕНТИЛЬ ЧУГУННЫЙ Ду 32мм</t>
  </si>
  <si>
    <t>ВЕНТИЛЬ ЧУГУННЫЙ МУФТОВЫЙ Ду-20мм</t>
  </si>
  <si>
    <t>ВЕНТИЛЬ ЧУГУННЫЙ ф20</t>
  </si>
  <si>
    <t>Вентилятор для хлораторной</t>
  </si>
  <si>
    <t>ВИЛКА СИЛОВАЯ 32А,380В</t>
  </si>
  <si>
    <t>ВСАСЫВАЮЩИЙ КЛАПАН</t>
  </si>
  <si>
    <t>ВТУЛКА БРОНЗОВАЯ ОЦС (5,5,5)d=310х220х610ММ</t>
  </si>
  <si>
    <t>ВЫКЛЮЧАТЕЛЬ АВТОМАТИЧЕСКИЙ</t>
  </si>
  <si>
    <t>С 16А 03451</t>
  </si>
  <si>
    <t>ВЫКЛЮЧАТЕЛЬ ВОЗДУШНЫЙ АВТОМАТИЧЕСКИЙ 1596 С РУЧНЫМ МОТОРНЫМ ПРИВОДОМ (С ВКЛЮЧАЮЩИМ РАСЦЕПИТЕЛЕМ)</t>
  </si>
  <si>
    <t>ARION WL 11 10-2CB31-4GG2-Z+C11</t>
  </si>
  <si>
    <t>ВЫКЛЮЧАТЕЛЬ ПОВОРОТНЫЙ F151</t>
  </si>
  <si>
    <t>ГАЙКА М22 Ш/ГР DIN 934</t>
  </si>
  <si>
    <t>ГИДРОПРИВОД 07530860</t>
  </si>
  <si>
    <t>ГИДРОРАСПРЕДЕЛИТЕЛЬ  AEX4D68-S1788-G24/T4 (ЗОЛОТНИК С ЭЛ.МАГНИТНЫМ ПЕРЕКЛЮЧАТЕЛЕМ NG6 EEx em)</t>
  </si>
  <si>
    <t>ГИДРОРАСПРЕДЕЛИТЕЛЬ  AEX4Z60a-S1788-G24/T4 (ЗОЛОТНИК С ЭЛ.МАГНИТНЫМ ПЕРЕКЛЮЧЕНИЕМ NG6)</t>
  </si>
  <si>
    <t>ГИДРОРАСПРЕДЕЛИТЕЛЬ AEX22060b-S1788-G24/T4(ЗОЛОТНИК С ЭЛ.МАГНИТНЫМ ПЕРЕКЛЮЧЕНИЕМ NG6 EEx em)</t>
  </si>
  <si>
    <t>ГИДРОРАСПРЕДЕЛИТЕЛЬ AEX4D62-S1788-G24/T4 (ЗОЛОТНИК С ЭЛ.МАГНИТНЫМ ПЕРЕКЛЮЧЕНИЕМ NG6 EEx em)</t>
  </si>
  <si>
    <t>ГИДРОРАСПРЕДЕЛИТЕЛЬ AEX4Z64b-S1788-G24/T4 (ЗОЛОТНИК С ЭЛ.МАГНИТНЫМ ПЕРЕКЛЮЧЕНИЕМ  NG6)</t>
  </si>
  <si>
    <t>ГИДРОРАСПРЕДЕЛИТЕЛЬ С 1 КЛАПАНОМ</t>
  </si>
  <si>
    <t>ГОЛОВКА УДАРНАЯ 41</t>
  </si>
  <si>
    <t>ДАТЧИК  ХОЛА  (ВАЗ  2108)</t>
  </si>
  <si>
    <t>473.407529.002</t>
  </si>
  <si>
    <t>ДАТЧИК 025-29139-001</t>
  </si>
  <si>
    <t>025-29139-001</t>
  </si>
  <si>
    <t>ДАТЧИКТ L 4000 243371630</t>
  </si>
  <si>
    <t>ДВИГАТЕЛЬ  РЕДУКТОРНЫЙ (Б\У) С КОНИЧЕСКОЙ ПЕРЕДАЧЕЙ И С ТОРМОЗОМ ОБР,ХОДА Р=75кВт,п=49об/мин,</t>
  </si>
  <si>
    <t>SK9086 AZSH R-280S/4 TF</t>
  </si>
  <si>
    <t>ДВИГАТЕЛЬ ЭЛ.АИР 100 L2 У3 5.5КВТ 2850 ОБ/МИН</t>
  </si>
  <si>
    <t>АИР 100</t>
  </si>
  <si>
    <t>ДЖОСТИК УПРАВЛЕНИЯ</t>
  </si>
  <si>
    <t>ДИАФРАГМА В-1478</t>
  </si>
  <si>
    <t>№308254</t>
  </si>
  <si>
    <t>ДИСК  ТОРМОЗНОЙ  В  СБОРЕ</t>
  </si>
  <si>
    <t>ВМ30-62</t>
  </si>
  <si>
    <t>ВМ15</t>
  </si>
  <si>
    <t>ДРОССЕЛЬ ЭМПРА ЕС 36 ОД100К 220/50 040А151 ДЛЯ ЛЮМ.ЛАМП.TRIDONIC</t>
  </si>
  <si>
    <t>ЗАДВИЖКА СТАЛЬНАЯ КЛИНОВАЯ Ду400 Ру1,6 30с541 нж В КОМПЛЕКТЕ (РЕДУКТОР,ОТВЕТНЫЕ ФЛАНЦЫ,ПРОКЛ.МАТ.)</t>
  </si>
  <si>
    <t>ЗАМОК ЗАЖИГАНИЯ 57510-23330-14522</t>
  </si>
  <si>
    <t>ИНТЕРФЕЙС 9373/21-12-10</t>
  </si>
  <si>
    <t>КАПРОЛОН  ВТУЛКА  Д=150х90мм</t>
  </si>
  <si>
    <t>КЛАПАН DENDOSS 032F1240 EVR20</t>
  </si>
  <si>
    <t>КЛАПАН ЗАПОРНЫЙ ФЛАНЦЕВЫЙ 15с65нж Ду200,Ру16 исп.1</t>
  </si>
  <si>
    <t>КЛАПАН НАГНЕТАТЕЛЬНЫЙ 665-25-183-000</t>
  </si>
  <si>
    <t>КЛАПАН ОБРАТНЫЙ БРОНЗОВЫЙ Ду 65мм</t>
  </si>
  <si>
    <t>КЛАПАН ПРЕДОХРАНИТЕЛЬНЫЙ ДУ100</t>
  </si>
  <si>
    <t>КЛАПАН РЕДУКЦИОННЫЙ ДУ100</t>
  </si>
  <si>
    <t>КЛАПАН ЭЛЕКТРОМАГНИТНЫЙ NFM2ХА</t>
  </si>
  <si>
    <t>КЛАПАН ЭЛЕКТРОМАГНИТНЫЙ КЭН 1.41.000.05</t>
  </si>
  <si>
    <t>1.41.000.05</t>
  </si>
  <si>
    <t>КЛЮЧ ЗАМКА ЗАЖИГАНИЯ кат.№57421-22060-71</t>
  </si>
  <si>
    <t>КОЛЕСО РАБОЧЕЕ 1ст. Б-40995</t>
  </si>
  <si>
    <t>№308252</t>
  </si>
  <si>
    <t>КОЛЕСО РАБОЧЕЕ 2 ст. Б-40996</t>
  </si>
  <si>
    <t>№308253</t>
  </si>
  <si>
    <t>КОЛЬЦО ЗАЩИТНОЕ</t>
  </si>
  <si>
    <t>ГЦД-10.00-02</t>
  </si>
  <si>
    <t>КОЛЬЦО ОПОРНОЕ</t>
  </si>
  <si>
    <t>Е20-070-075</t>
  </si>
  <si>
    <t>КОЛЬЦО УПЛОТНЯЮЩЕЕ 1 ст.Г-41006</t>
  </si>
  <si>
    <t>№308255</t>
  </si>
  <si>
    <t>КОЛЬЦО УПЛОТНЯЮЩЕЕ 2 ст.Г-41007</t>
  </si>
  <si>
    <t>№308256</t>
  </si>
  <si>
    <t>КОНТАКТОР LA1LB015</t>
  </si>
  <si>
    <t>КРАН 11б34бк ДУ 15 ГАЗ</t>
  </si>
  <si>
    <t>ЛАМПА  ЛБ-20</t>
  </si>
  <si>
    <t>ЛАПА ГИДРОЗАХВАТА</t>
  </si>
  <si>
    <t>ЛИСТ НЕРЖАВЕЮЩЕЙ СТАЛИ 12Х 18Н 10Т 2.0ММх1000ММх2000ММ</t>
  </si>
  <si>
    <t>МАНОВАКУУМЕТР МВТ-100 (-0.1...0.3)МПа Д=100ММ</t>
  </si>
  <si>
    <t>МАНОМЕТР 250атм (25МПа)</t>
  </si>
  <si>
    <t>МАНОМЕТР ТМ-510Р, М20х1,5 (СНИЗУ) КОРПУС СТАЛЬ, МЕХАНИЗМ ЛАТУНЬ, ТВЕРДАЯ ПАЙКА (0-2,5 МПа)</t>
  </si>
  <si>
    <t>МЕХАНИЗМ МЭО-630</t>
  </si>
  <si>
    <t>МОДЕЛЬ"АЛЬФА-КИОСК" СЕРИЯ СТАНДАРТ, CASH CODE,KKT PAY VKP80  C ЭКЛЗ,GPRS МОДЕМ, ЦВЕТ СИНИЙ</t>
  </si>
  <si>
    <t>МОДУЛЬ ВХОДНОЙ 9470/22-16-11</t>
  </si>
  <si>
    <t>МОТОР-РЕДУКТОР ЦИЛИНДРО-КОНИЧЕСКИЙ тип.SK9052/1AZ DSH-180MX/4TF.18.5kW,1460/47min-1,КРУТЯЩ.МОМ.3759N</t>
  </si>
  <si>
    <t>№281911</t>
  </si>
  <si>
    <t>МУФТА</t>
  </si>
  <si>
    <t>МУФТА ЧУГУННАЯ Ду-20мм</t>
  </si>
  <si>
    <t>НАБИВКА  САЛЬНИКОВАЯ  АГИ  6мм</t>
  </si>
  <si>
    <t>НАБИВКА  САЛЬНИКОВАЯ  АГИ 8мм</t>
  </si>
  <si>
    <t>НАБИВКА ЛП 16ММ</t>
  </si>
  <si>
    <t>НАБИВКА ПЕНЬКОВАЯ</t>
  </si>
  <si>
    <t>НАБИВКА САЛЬНИКОВАЯ АГИ 4 ММ</t>
  </si>
  <si>
    <t>НАБИВКА САЛЬНИКОВАЯ АГИ 5 ММ</t>
  </si>
  <si>
    <t>НАБИВКА САЛЬНИКОВАЯ АГИ 6 ММ</t>
  </si>
  <si>
    <t>НАБИВКА САЛЬНИКОВАЯ АГИ 8ММ</t>
  </si>
  <si>
    <t>НАБИВКА САЛЬНИКОВАЯ АП-12</t>
  </si>
  <si>
    <t>НАБИВКА САЛЬНИКОВАЯ АП-31 ДИАМЕТР 12мм ГОСТ 5152-84</t>
  </si>
  <si>
    <t>НАБИВКА САЛЬНИКОВАЯ АП-31 ДИАМЕТР 4мм ГОСТ 5152-84</t>
  </si>
  <si>
    <t>НАБИВКА САЛЬНИКОВАЯ АПР 31 4*4</t>
  </si>
  <si>
    <t>НАБИВКА САЛЬНИКОВАЯ АПР 31 5*5</t>
  </si>
  <si>
    <t>НАБИВКА САЛЬНИКОВАЯ АПР 31 6*6</t>
  </si>
  <si>
    <t>НАБИВКА САЛЬНИКОВАЯ ЛП-18</t>
  </si>
  <si>
    <t>НАБИВКА САЛЬНИКОВАЯ ЛП-22ММ</t>
  </si>
  <si>
    <t>НАБИВКА САЛЬНИКОВАЯ ХБП-30ММ</t>
  </si>
  <si>
    <t>НАБИВКА САЛЬНИКОВАЯ ХБП-31 10х10 мм</t>
  </si>
  <si>
    <t>НАБИВКА САЛЬНИКОВАЯ ХБП-31 КВ.8ММ</t>
  </si>
  <si>
    <t>НАСОС К 20-30 С ЭЛЕКТРОДВИГАТ</t>
  </si>
  <si>
    <t>К 20-30</t>
  </si>
  <si>
    <t>НАСОС МАСЛЯНЫЙ 026-32387-000</t>
  </si>
  <si>
    <t>НАСОС ЦНС (г) 105-245 ДВИГ. 132 кВт/3000 ОБ/мин</t>
  </si>
  <si>
    <t>№301530</t>
  </si>
  <si>
    <t>НАСОС ЦНС (г) 60-198 ДВИГ. 55 кВт/3000 ОБ/мин</t>
  </si>
  <si>
    <t>№301529</t>
  </si>
  <si>
    <t>НАСОС ЭЦВ 10-160/35 (02.2014г.) ( СЗЧ замена в здание ПОЖАРНОЙ НАСОСНОЙ д/мор.воды р-н Шесхарис)</t>
  </si>
  <si>
    <t>НОЖ ДЛЯ РЕЗКИ КАБЕЛЯ</t>
  </si>
  <si>
    <t>ОГНЕТУШИТЕЛЬ 4ОП51PG6 (Б\У)</t>
  </si>
  <si>
    <t>ОГНЕТУШИТЕЛЬ ОП-4</t>
  </si>
  <si>
    <t>ОГНЕТУШИТЕЛЬ ПЕННЫЙ ОВП-8</t>
  </si>
  <si>
    <t>ОПРАВА ЗАЩИТНАЯ 2У 285/100 6.3</t>
  </si>
  <si>
    <t>ПАТРОН ЭЛ. ПОДВЕСНОЙ</t>
  </si>
  <si>
    <t>ПОДШИПНИК  ФЛАНЦЕВЫЙ</t>
  </si>
  <si>
    <t>FYJ 100TF</t>
  </si>
  <si>
    <t>ПОДШИПНИК ВЫЖИМНОЙ</t>
  </si>
  <si>
    <t>ПРИПОЙ ПОС-40</t>
  </si>
  <si>
    <t>РЕЛЕ ПРОМЕЖУТОЧНОЕ РПЛ 122-04 110в</t>
  </si>
  <si>
    <t>РЕЛЕ ПРОМЕЖУТОЧНОЕ РПЛ 131-04 110в</t>
  </si>
  <si>
    <t>РЕМКОМПЛЕКТ 424027 ДЛЯ 424/425 (3 шт.), 1464728</t>
  </si>
  <si>
    <t>РЕШЕТКИ ЧУГ. МАГИСТРАЛЬНЫЕ</t>
  </si>
  <si>
    <t>РОЛИК А 133*1800</t>
  </si>
  <si>
    <t>РОЛИК А 133*600</t>
  </si>
  <si>
    <t>РОЛИК А3g-1600-A 133*600 БЕЗ  ПОДВЕСКИ</t>
  </si>
  <si>
    <t>СВЕТИЛЬНИК  НСП 02-100 С РЕШЕТКОЙ</t>
  </si>
  <si>
    <t>СОЕДИНЕНИЕ РАЗЪЕМНОЕ С НАКИДНОЙ ГАЙКОЙ 16*1/2"</t>
  </si>
  <si>
    <t>СОЕДИНЕНИЕ УГЛОВАОЕ 26*3/4" н/р</t>
  </si>
  <si>
    <t>СОЕДИНЕНИЕ УГЛОВОЕ 20*3/4" Н/Р</t>
  </si>
  <si>
    <t>СОЕДИНЕНИЕ УГЛОВОЕ 20*3/4"Н/Р</t>
  </si>
  <si>
    <t>СОЕДИНЕНИЕ УГЛОВОЕ 26*3/4" Н/Р</t>
  </si>
  <si>
    <t>СОЛЕНОИДНЫЙ ВЕНТИЛЬ</t>
  </si>
  <si>
    <t>СУБЛОК СУМ-Р управления магнитофоном</t>
  </si>
  <si>
    <t>ТАЛРЕП 12.503.313</t>
  </si>
  <si>
    <t>ТЕКСТОЛИТ СТЕРЖ. 018ММ</t>
  </si>
  <si>
    <t>ТЕКСТОЛИТ СТЕРЖ. 040ММ</t>
  </si>
  <si>
    <t>ТЕРМОМЕТР БИМЕТАЛЛИЧЕСКИЙ ТБ-1(-50...+100)-100-6-М16*1.5</t>
  </si>
  <si>
    <t>ТЕРМОМЕТР ТБ-2</t>
  </si>
  <si>
    <t>ТЕРМОМЕТР ТГП-100ЭК 0-150/2.5 гр. С</t>
  </si>
  <si>
    <t>ТРОЙНИК Ду 40мм</t>
  </si>
  <si>
    <t>ТРОЙНИК МЕТ РЕЗЬБ. НР 20*3/4"HEISSKRAFT</t>
  </si>
  <si>
    <t>ТРОЙНИК МЕТ. НР 26*3/4*26 "VALTEC"</t>
  </si>
  <si>
    <t>ТРОЙНИК ПЕРЕХОДНОЙ 32*20*32 "HEISSKRAFT"</t>
  </si>
  <si>
    <t>ТРОЙНИК ПРЕСС-Н 20*1/2*20</t>
  </si>
  <si>
    <t>ТРОЙНИК ПРЕСС-Н 26*3/4*26</t>
  </si>
  <si>
    <t>УГОЛ ПРЕСС-В 16*1/2</t>
  </si>
  <si>
    <t>УГОЛ ПРЕСС-В 20*1/2</t>
  </si>
  <si>
    <t>УГОЛ ПРЕСС-В 26*3/4</t>
  </si>
  <si>
    <t>УЗЕЛ  ПОДШИПНИКОВЫЙ</t>
  </si>
  <si>
    <t>SNL 524-620</t>
  </si>
  <si>
    <t>SNL 520-617</t>
  </si>
  <si>
    <t>FYJ 90TF</t>
  </si>
  <si>
    <t>УКАЗАТЕЛЬ НАПРЯЖЕНИЯ 220 В СОСН.</t>
  </si>
  <si>
    <t>УМЫВАЛЬНИК ФАЯНСОВЫЙ "НАРЦИСС"</t>
  </si>
  <si>
    <t>УСТРОЙСТВО ЗАЩИТЫ ОТ ПЕРЕГРЕВА</t>
  </si>
  <si>
    <t>ФИТИНГ КРЕСТОВИНА 16х16х16х16мм</t>
  </si>
  <si>
    <t>ЦЕНТ ВРАЩАЮЩИЙСЯ N5 (A-1-5-H) 7169/0003</t>
  </si>
  <si>
    <t>ЦИНК</t>
  </si>
  <si>
    <t>ШИНА 21*8-9/6,00 ELITE XP, серия 784XT0161</t>
  </si>
  <si>
    <t>21*8-9/6,00 ELITE XP</t>
  </si>
  <si>
    <t>ШИНА 21*8-9/6,00 ELITE XP, серия 784XT0498</t>
  </si>
  <si>
    <t>ШИНА 21*8-9/6,00 ELITE XP, серия 784XT0652</t>
  </si>
  <si>
    <t>ШИНА 21*8-9/6,00 ELITE XP, серия 786XT0263</t>
  </si>
  <si>
    <t>ЭЛЕКТРОВЕНТИЛЯТОР 70.3730 ГАЗ</t>
  </si>
  <si>
    <t>ЭЛЕКТРОД УГОЛЬНЫЙ ОМЕДНЕННЫЙ КРУГЛЫЙ 6,5х305</t>
  </si>
  <si>
    <t>ЭЛЕКТРОДВИГАТЕЛЬ 3CZN225L6 (Б/У)</t>
  </si>
  <si>
    <t>ЭЛЕКТРОДВИГАТЕЛЬ 3CZN280M6 (Б/У)</t>
  </si>
  <si>
    <t>ЭЛЕКТРОДВИГАТЕЛЬ 4МТНФ400L10У2 (Б/У)</t>
  </si>
  <si>
    <t>ЭЛЕКТРОДВИГАТЕЛЬ KYCAD 65</t>
  </si>
  <si>
    <t>ЭЛЕКТРОДВИГАТЕЛЬ АИР 100 L2УЗ /3000 ОБ/МИН/</t>
  </si>
  <si>
    <t>Электродвигатель для пожарного насоса СДН 15-64-6У3</t>
  </si>
  <si>
    <t>ЭЛЕКТРОДЫ АНО- 4ф=5мм(5кг)</t>
  </si>
  <si>
    <t>ЭЛЕКТРОДЫ АНО-4 ф=4мм(5кг)</t>
  </si>
  <si>
    <t>ЭЛЕКТРОДЫ АНО-4 ф4мм</t>
  </si>
  <si>
    <t>ЭЛЕКТРОДЫ АНО-4 ф5мм</t>
  </si>
  <si>
    <t>ЭЛЕКТРОКАБЕЛЬ HU0203</t>
  </si>
  <si>
    <t>ЭЛЕКТРОКАБЕЛЬ LU0902</t>
  </si>
  <si>
    <t>ЭЛЕКТРО-МАНОМЕТР РL 60VX</t>
  </si>
  <si>
    <t>кг</t>
  </si>
  <si>
    <t>м2</t>
  </si>
  <si>
    <t>МЕТИЗНАЯ ПРОДУКЦИЯ</t>
  </si>
  <si>
    <t>ПОДШИПНИКИ</t>
  </si>
  <si>
    <t>СМЕННО-ЗАПАСНЫЕ ЧАСТИ ДЛЯ АВТОТРАНСПОРТА FORD RANGER 2010 г/в</t>
  </si>
  <si>
    <t>СМЕННО-ЗАПАСНЫЕ ЧАСТИ ДЛЯ АВТОТРАНСПОРТА HYUNDAI HD65</t>
  </si>
  <si>
    <t>СМЕННО-ЗАПАСНЫЕ ЧАСТИ ДЛЯ АВТОТРАНСПОРТА IVECO Daily</t>
  </si>
  <si>
    <t>СМЕННО-ЗАПАСНЫЕ ЧАСТИ ДЛЯ АВТОТРАНСПОРТА Mercedes-Benz S500</t>
  </si>
  <si>
    <t>СМЕННО-ЗАПАСНЫЕ ЧАСТИ ДЛЯ АВТОТРАНСПОРТА TOYOTA CAMRY 2005 г/в</t>
  </si>
  <si>
    <t>СМЕННО-ЗАПАСНЫЕ ЧАСТИ ДЛЯ АВТОТРАНСПОРТА TOYOTA CAMRY 2008-2009 г.в.</t>
  </si>
  <si>
    <t>СМЕННО-ЗАПАСНЫЕ ЧАСТИ ДЛЯ АВТОТРАНСПОРТА TOYOTA CAMRY 2013 г.в.</t>
  </si>
  <si>
    <t>СМЕННО-ЗАПАСНЫЕ ЧАСТИ ДЛЯ АВТОТРАНСПОРТА TOYOTA COASTER</t>
  </si>
  <si>
    <t>СМЕННО-ЗАПАСНЫЕ ЧАСТИ ДЛЯ АВТОТРАНСПОРТА TOYOTA DUNE</t>
  </si>
  <si>
    <t>СМЕННО-ЗАПАСНЫЕ ЧАСТИ ДЛЯ АВТОТРАНСПОРТА TOYOTA HI-ACE бенз. 2011 г/в</t>
  </si>
  <si>
    <t>СМЕННО-ЗАПАСНЫЕ ЧАСТИ ДЛЯ АВТОТРАНСПОРТА TOYOTA HILUX</t>
  </si>
  <si>
    <t>СМЕННО-ЗАПАСНЫЕ ЧАСТИ ДЛЯ АВТОТРАНСПОРТА А828С2 на шасси FUSO Canter FE85DJ</t>
  </si>
  <si>
    <t>СМЕННО-ЗАПАСНЫЕ ЧАСТИ ДЛЯ АВТОТРАНСПОРТА Автобус IVECO Daily</t>
  </si>
  <si>
    <t>СМЕННО-ЗАПАСНЫЕ ЧАСТИ ДЛЯ АВТОТРАНСПОРТА Автобус КАРОСА С 934.1351 2001 г/в</t>
  </si>
  <si>
    <t>СМЕННО-ЗАПАСНЫЕ ЧАСТИ ДЛЯ АВТОТРАНСПОРТА ВАЗ 21074</t>
  </si>
  <si>
    <t>СМЕННО-ЗАПАСНЫЕ ЧАСТИ ДЛЯ АВТОТРАНСПОРТА ГАЗ‑2752 (СОБОЛЬ)</t>
  </si>
  <si>
    <t>СМЕННО-ЗАПАСНЫЕ ЧАСТИ ДЛЯ АВТОТРАНСПОРТА ГАЗ‑53</t>
  </si>
  <si>
    <t>СМЕННО-ЗАПАСНЫЕ ЧАСТИ ДЛЯ АВТОТРАНСПОРТА ЗИЛ‑130</t>
  </si>
  <si>
    <t>СМЕННО-ЗАПАСНЫЕ ЧАСТИ ДЛЯ АВТОТРАНСПОРТА КАМАЗ 6520-63</t>
  </si>
  <si>
    <t>СМЕННО-ЗАПАСНЫЕ ЧАСТИ ДЛЯ АВТОТРАНСПОРТА КАРОСА С 934.1351 2003 г/в</t>
  </si>
  <si>
    <t>СМЕННО-ЗАПАСНЫЕ ЧАСТИ ДЛЯ АВТОТРАНСПОРТА МАЗ-5551</t>
  </si>
  <si>
    <t>СМЕННО-ЗАПАСНЫЕ ЧАСТИ ДЛЯ АВТОТРАНСПОРТА МАЗ-МАN 642268</t>
  </si>
  <si>
    <t>СМЕННО-ЗАПАСНЫЕ ЧАСТИ ДЛЯ АВТОТРАНСПОРТА ТАТРА 815-250S01</t>
  </si>
  <si>
    <t>СМЕННО-ЗАПАСНЫЕ ЧАСТИ ДЛЯ КРАНОВ</t>
  </si>
  <si>
    <t>СМЕННО-ЗАПАСНЫЕ ЧАСТИ ДЛЯ КРАНОВ ДЛЯ КРАНОВ ППК "Витязь" грузоподъёмностью 16\20\63т.</t>
  </si>
  <si>
    <t>СМЕННО-ЗАПАСНЫЕ ЧАСТИ ДЛЯ КРАНОВ ПМК Gottwald HMK 280E</t>
  </si>
  <si>
    <t>СМЕННО-ЗАПАСНЫЕ ЧАСТИ ДЛЯ КРАНОВ ПМК Gottwald HMK 300E</t>
  </si>
  <si>
    <t>СМЕННО-ЗАПАСНЫЕ ЧАСТИ ДЛЯ КРАНОВ ПМК Gottwald НSК 170 EG</t>
  </si>
  <si>
    <t>СМЕННО-ЗАПАСНЫЕ ЧАСТИ ДЛЯ КРАНОВ ПМК Gottwald НМК 170-EG</t>
  </si>
  <si>
    <t>СМЕННО-ЗАПАСНЫЕ ЧАСТИ ДЛЯ КРАНОВ ППК "Аист" грузоподъёмностью 16\16\-40т.</t>
  </si>
  <si>
    <t>СМЕННО-ЗАПАСНЫЕ ЧАСТИ ДЛЯ КРАНОВ ППК "Альбатрос"</t>
  </si>
  <si>
    <t>СМЕННО-ЗАПАСНЫЕ ЧАСТИ ДЛЯ КРАНОВ ППК "Альбатрос" грузоподъёмностью 10\20т.</t>
  </si>
  <si>
    <t>СМЕННО-ЗАПАСНЫЕ ЧАСТИ ДЛЯ КРАНОВ ППК "Витязь" грузоподъёмностью 16\20\63т.</t>
  </si>
  <si>
    <t>СМЕННО-ЗАПАСНЫЕ ЧАСТИ ДЛЯ КРАНОВ ППК "Сокол" грузоподъёмностью 16\20\32т.</t>
  </si>
  <si>
    <t>СМЕННО-ЗАПАСНЫЕ ЧАСТИ ДЛЯ КРАНОВ ППК "Альбрехт" грузоподъёмностью 10т.</t>
  </si>
  <si>
    <t>СМЕННО-ЗАПАСНЫЕ ЧАСТИ К ТЕХНИКЕ TOYOTA 6FD18</t>
  </si>
  <si>
    <t>СМЕННО-ЗАПАСНЫЕ ЧАСТИ К ТЕХНИКЕ TOYOTA 7FD18</t>
  </si>
  <si>
    <t>СМЕННО-ЗАПАСНЫЕ ЧАСТИ К ТЕХНИКЕ Автопогрузчик Тойота 1,8 т. 02-7 FD 18 FV 2870– 2001 г.в.</t>
  </si>
  <si>
    <t>СМЕННО-ЗАПАСНЫЕ ЧАСТИ К ТЕХНИКЕ Погрузчик вилочный BOSS SX 4x45/MK5B‑2</t>
  </si>
  <si>
    <t>СМЕННО-ЗАПАСНЫЕ ЧАСТИ К ТЕХНИКЕ Погрузчик вилочный Hyster H2.00 XMS</t>
  </si>
  <si>
    <t>СМЕННО-ЗАПАСНЫЕ ЧАСТИ К ТЕХНИКЕ Погрузчик вилочный Hyster H2.00 XMSD 2т.</t>
  </si>
  <si>
    <t>СМЕННО-ЗАПАСНЫЕ ЧАСТИ К ТЕХНИКЕ Погрузчик вилочный Hyster H5.00 XL 5т.</t>
  </si>
  <si>
    <t>СМЕННО-ЗАПАСНЫЕ ЧАСТИ К ТЕХНИКЕ Погрузчик вилочный TOYOTA 62-6 FD 20</t>
  </si>
  <si>
    <t>СМЕННО-ЗАПАСНЫЕ ЧАСТИ К ТЕХНИКЕ Погрузчик вилочный TOYOTA 6FD18</t>
  </si>
  <si>
    <t>СМЕННО-ЗАПАСНЫЕ ЧАСТИ К ТЕХНИКЕ Погрузчик вилочный TOYOTA 7FD20</t>
  </si>
  <si>
    <t>ФИЛЬТРЫ</t>
  </si>
  <si>
    <t>ФИЛЬТРЫ Hyundai</t>
  </si>
  <si>
    <t>ФИЛЬТРЫ Hyundai H 1</t>
  </si>
  <si>
    <t>ФИЛЬТРЫ Hyundai Matrix</t>
  </si>
  <si>
    <t>ЭЛЕКТРОТЕХНИЧЕСКАЯ ПРОДУКЦИЯ</t>
  </si>
  <si>
    <t>ПРОЧИЕ</t>
  </si>
  <si>
    <t>АВТОШИНА 7,5Х15</t>
  </si>
  <si>
    <t>ВЕНЕЦ МАХОВИКА 923976.0453</t>
  </si>
  <si>
    <t>923976.0453</t>
  </si>
  <si>
    <t>ВЕНТИЛЯТОР 0005802722</t>
  </si>
  <si>
    <t>ГВОЗДИ 150 мм</t>
  </si>
  <si>
    <t>ГВОЗДИ 5х150мм</t>
  </si>
  <si>
    <t>КОМПЛЕКТ  ГИДРОНАСОСА  РЕМОНТНЫЙ</t>
  </si>
  <si>
    <t xml:space="preserve">04671-31190-71                                              </t>
  </si>
  <si>
    <t>ЛАМПА 36W/765/54, G13, G(25)</t>
  </si>
  <si>
    <t xml:space="preserve">ЛАМПА ЛОН 200 Вт, Е27, 220 </t>
  </si>
  <si>
    <t>ЛАМПА НАКАЛИВАНИЯ ЛОН 60 Вт. Е27</t>
  </si>
  <si>
    <t>ЛАМПА НАКАЛИВАНИЯ ЛОН 75 Вт. Е27</t>
  </si>
  <si>
    <t xml:space="preserve">ЛАМПА НАКАЛИВАНИЯ ЛОН 95Bт Е27 </t>
  </si>
  <si>
    <t>ЛАМПА НАКАЛИВАНИЯ,ПАТРОН Е27 ЛОН 220х60Вт</t>
  </si>
  <si>
    <t>МОТОР СТЕКЛОПОДЪЕМНИКА 000.751.0470</t>
  </si>
  <si>
    <t>000.751.0470</t>
  </si>
  <si>
    <t>НАКЛАДКИ  ТОРМОЗНЫЕ</t>
  </si>
  <si>
    <t xml:space="preserve">47402-33351-71                                              </t>
  </si>
  <si>
    <t>ПАТРУБОК  ГЛУШИТЕЛЯ КАТ.№17401-33350-71</t>
  </si>
  <si>
    <t xml:space="preserve">17401-33350-71                                              </t>
  </si>
  <si>
    <t>ПАТРУБОК  РАДИАТОРА  ВЕРХНИЙ</t>
  </si>
  <si>
    <t xml:space="preserve">16571-33350-71                                              </t>
  </si>
  <si>
    <t>ПАТРУБОК  РАДИАТОРА  НИЖНИЙ</t>
  </si>
  <si>
    <t xml:space="preserve">16572-33350-71                                              </t>
  </si>
  <si>
    <t>ПЕДАЛЬ ТОРМОЗА 000.566.0503</t>
  </si>
  <si>
    <t>000.566.0503</t>
  </si>
  <si>
    <t>ПЛАСТИНА  ПЕДАЛИ</t>
  </si>
  <si>
    <t xml:space="preserve">26601-23000-71                                              </t>
  </si>
  <si>
    <t>ПЛАСТИНА  РЕГУЛИРОВОЧНАЯ  0,5</t>
  </si>
  <si>
    <t xml:space="preserve">43247-33350-71                                              </t>
  </si>
  <si>
    <t>ПЛАСТИНА РЕГУЛИРОВОЧНАЯ  1,2</t>
  </si>
  <si>
    <t xml:space="preserve">43248-33350-71                                              </t>
  </si>
  <si>
    <t>ПНЕВМОЦИЛИНДР  КАПОТА</t>
  </si>
  <si>
    <t xml:space="preserve">52250-23000-71                                              </t>
  </si>
  <si>
    <t xml:space="preserve">113-27-31121                                                </t>
  </si>
  <si>
    <t>ПРОКЛАДКА 6736-21-3450</t>
  </si>
  <si>
    <t>6736-21-3450</t>
  </si>
  <si>
    <t>РЕЛЕ УПРАВЛЕНИЯ 000.579.0803</t>
  </si>
  <si>
    <t>000.579.0803</t>
  </si>
  <si>
    <t>РОЛИК КАРЕТКИ БОКОВОЙ</t>
  </si>
  <si>
    <t xml:space="preserve">76451-30341-71                                              </t>
  </si>
  <si>
    <t>САЛЬНИК ВАЛА 07012-00055</t>
  </si>
  <si>
    <t>07012-00055</t>
  </si>
  <si>
    <t>САЛЬНИК ВЫХОДНОГО ВАЛА 32515-33350-71</t>
  </si>
  <si>
    <t>32515-33350-71</t>
  </si>
  <si>
    <t>САЛЬНИК ВЫХОДНОГО ВАЛА 32519-33350-71</t>
  </si>
  <si>
    <t>32519-33350-71</t>
  </si>
  <si>
    <t>САЛЬНИК ВЫХОДНОГО ВАЛА КПП 32519-33350-71</t>
  </si>
  <si>
    <t xml:space="preserve"> 32519-33350-71</t>
  </si>
  <si>
    <t xml:space="preserve">СВЕТИЛЬНИК НСП-02-100-003 С РЕШЕТКОЙ ОКРАШЕННЫЙ IP56 БЕЗ КЛЕММНОЙ КОЛОДКИ </t>
  </si>
  <si>
    <t>СВЕТИЛЬНИК РСП 05-700-001 IP20</t>
  </si>
  <si>
    <t>СЦЕПЛЕНИЕ  ГУСЕНИЦЫ</t>
  </si>
  <si>
    <t>112-32-21221</t>
  </si>
  <si>
    <t>СЦЕПЛЕНИЕ  ГУСЕНИЦЫ  (ПРАВАЯ)</t>
  </si>
  <si>
    <t>112-32-21321</t>
  </si>
  <si>
    <t>СЦЕПЛЕНИЕ  ГУСЕНИЦЫ  (ПРАВЫЙ)</t>
  </si>
  <si>
    <t>112-32-21331</t>
  </si>
  <si>
    <t>СЦЕПЛЕНИЕ  ГУСЕНИЦЫ (ЛЕВЫЙ)</t>
  </si>
  <si>
    <t>112-32-21231</t>
  </si>
  <si>
    <t>ТРУБКА  ОБРАТКИ  ТОПЛИВНАЯ</t>
  </si>
  <si>
    <t>23701-33350-71</t>
  </si>
  <si>
    <t>ТРУБКА  ТОРМОЗНАЯ</t>
  </si>
  <si>
    <t>47116-32380-71</t>
  </si>
  <si>
    <t>УПЛОТНЕНИЕ  ГЛУШИТЕЛЯ</t>
  </si>
  <si>
    <t>80917-76015-71/90584-66001-71</t>
  </si>
  <si>
    <t>УПЛОТНЕНИЕ  ПОДШИПНИКА  ВЕРХНЕГО</t>
  </si>
  <si>
    <t>43914-32380-71</t>
  </si>
  <si>
    <t>ШАЙБА УПЛОТНИТЕЛЬНАЯ</t>
  </si>
  <si>
    <t>42549-30340-71</t>
  </si>
  <si>
    <t>ШИНА СУПЕРЭЛАСТИК 21Х8-9</t>
  </si>
  <si>
    <t>21Х8-9</t>
  </si>
  <si>
    <t>ШИНА ЦЕЛЬНОЛИТАЯ 21*8-9/6.00 SOLIDEAL MAGNUM, серия 0809 320193</t>
  </si>
  <si>
    <t>№313411</t>
  </si>
  <si>
    <t>ШИНА ЦЕЛЬНОЛИТАЯ 21*8-9/6.00 SOLIDEAL MAGNUM, серия 0822 320168</t>
  </si>
  <si>
    <t>ШИНА ЦЕЛЬНОЛИТАЯ 21*8-9/6.00 SOLIDEAL MAGNUM, серия 0929 110635</t>
  </si>
  <si>
    <t>ЭЛЕКТРОМОТОР</t>
  </si>
  <si>
    <t>58520-22060-71</t>
  </si>
  <si>
    <t>58510-33900-71</t>
  </si>
  <si>
    <t>*46252</t>
  </si>
  <si>
    <t>*13898</t>
  </si>
  <si>
    <t>*25677</t>
  </si>
  <si>
    <t>*25084</t>
  </si>
  <si>
    <t>*9200</t>
  </si>
  <si>
    <t>*14611</t>
  </si>
  <si>
    <t>*18135</t>
  </si>
  <si>
    <t>*15311</t>
  </si>
  <si>
    <t>*15314</t>
  </si>
  <si>
    <t>*20554</t>
  </si>
  <si>
    <t>*23463</t>
  </si>
  <si>
    <t>*23462</t>
  </si>
  <si>
    <t>*23461</t>
  </si>
  <si>
    <t>ФИЛЬТРЫ TOYOTA CAMRY 2003 г/в</t>
  </si>
  <si>
    <t>ФИЛЬТРЫ КАМАЗ 6520-32 2004 г/в</t>
  </si>
  <si>
    <t>312478</t>
  </si>
  <si>
    <t>*68970</t>
  </si>
  <si>
    <t>*41360</t>
  </si>
  <si>
    <t>*73275</t>
  </si>
  <si>
    <t>*70713</t>
  </si>
  <si>
    <t>*70714</t>
  </si>
  <si>
    <t>*28529</t>
  </si>
  <si>
    <t>*40386</t>
  </si>
  <si>
    <t>*77593</t>
  </si>
  <si>
    <t>*44139</t>
  </si>
  <si>
    <t>57207</t>
  </si>
  <si>
    <t>276705</t>
  </si>
  <si>
    <t>277515</t>
  </si>
  <si>
    <t>276052</t>
  </si>
  <si>
    <t>276669</t>
  </si>
  <si>
    <t>276671</t>
  </si>
  <si>
    <t>277493</t>
  </si>
  <si>
    <t>276759</t>
  </si>
  <si>
    <t>276680</t>
  </si>
  <si>
    <t>276681</t>
  </si>
  <si>
    <t>277516</t>
  </si>
  <si>
    <t>319025</t>
  </si>
  <si>
    <t>290123</t>
  </si>
  <si>
    <t>288731</t>
  </si>
  <si>
    <t>288294</t>
  </si>
  <si>
    <t>288295</t>
  </si>
  <si>
    <t>288732</t>
  </si>
  <si>
    <t>277503</t>
  </si>
  <si>
    <t>276691</t>
  </si>
  <si>
    <t>277501</t>
  </si>
  <si>
    <t>276673</t>
  </si>
  <si>
    <t>310068</t>
  </si>
  <si>
    <t>40121</t>
  </si>
  <si>
    <t>275717</t>
  </si>
  <si>
    <t>276768</t>
  </si>
  <si>
    <t>Востребовано (адресат)</t>
  </si>
  <si>
    <t>Категория</t>
  </si>
  <si>
    <t>Перемещение</t>
  </si>
  <si>
    <t>УТЭМНТ (10,3)</t>
  </si>
  <si>
    <t>УТЭМНТ (3,5)</t>
  </si>
  <si>
    <t>УТЭМНТ (1)</t>
  </si>
  <si>
    <t>УТЭМНТ (5)</t>
  </si>
  <si>
    <t>УТЭМНТ (10)</t>
  </si>
  <si>
    <t>УТЭМНТ (15)</t>
  </si>
  <si>
    <t>УТЭМНТ (2)</t>
  </si>
  <si>
    <t>УТЭМНТ (3)</t>
  </si>
  <si>
    <t>УТЭМНТ (20)</t>
  </si>
  <si>
    <t>УТЭМНТ (5,2)</t>
  </si>
  <si>
    <t>УТЭМНТ (10,7)</t>
  </si>
  <si>
    <t>УТЭМНТ (11,2)</t>
  </si>
  <si>
    <t>УТЭМНТ (11,8)</t>
  </si>
  <si>
    <t>ООО "ИПП" (10)</t>
  </si>
  <si>
    <t>Требование-накладная 00000007366 от 16.08.2022 (УТЭМНТ)</t>
  </si>
  <si>
    <t>Требование-накладная 00000007338 от 15.08.2022 (УА)</t>
  </si>
  <si>
    <t>Требование-накладная 00000007514 от 19.08.2022 (УМ)</t>
  </si>
  <si>
    <t>Требование-накладная 00000007565 от 22.08.2022 (УТЭМНТ)</t>
  </si>
  <si>
    <t>УТЭМНТ (6,5)</t>
  </si>
  <si>
    <t>Требование-накладная 00000007366 от 16.08.2022 (УТЭМНТ) Требование-накладная 00000007565 от 22.08.2022 (УТЭМНТ)</t>
  </si>
  <si>
    <t>УТЭМНТ (6)</t>
  </si>
  <si>
    <t>УТЭМНТ (300)</t>
  </si>
  <si>
    <t>УТЭМНТ (348) ООО "ИПП" (50)</t>
  </si>
  <si>
    <t>УТЭМНТ (150)</t>
  </si>
  <si>
    <t>Требование-накладная 00000007366 от 16.08.2022 (УТЭМНТ) Требование-накладная 00000008030 от 02.09.2022 (УТ)</t>
  </si>
  <si>
    <t xml:space="preserve">УТЭМНТ (75) УТ (2100) </t>
  </si>
  <si>
    <t>Требование-накладная 00000008030 от 02.09.2022 (УТ)</t>
  </si>
  <si>
    <t>УТ (1000)</t>
  </si>
  <si>
    <t>ООО "ИПП" (2)</t>
  </si>
  <si>
    <t>Требование-накладная 00000007366 от 16.08.2022 (УТЭМНТ) Требование-накладная 00000007565 от 22.08.2022 (УТЭМНТ) Письмо исх. №3018 от 12.08.2022 (ООО "ИПП")</t>
  </si>
  <si>
    <t>Письмо исх. №3018 от 12.08.2022 (ООО "ИПП")</t>
  </si>
  <si>
    <t>УА (1)</t>
  </si>
  <si>
    <t>УА (3)</t>
  </si>
  <si>
    <t>УА (2)</t>
  </si>
  <si>
    <t>УА (4)</t>
  </si>
  <si>
    <t>УМ (5)</t>
  </si>
  <si>
    <t>УМ (8)</t>
  </si>
  <si>
    <t>УМ (9)</t>
  </si>
  <si>
    <t>Цена за ед. с НДС (абсолютная)</t>
  </si>
  <si>
    <t>НМЦ реализация Декабрь 2022 - Январь 2023</t>
  </si>
  <si>
    <t>Расчёт НМЦ повторной реализации</t>
  </si>
  <si>
    <t>Снижение НМЦ на 10% согласно решению конкурсной комиссии (протокол № 09 от 13.12.2023)</t>
  </si>
  <si>
    <t>Сумма лотов с НДС:</t>
  </si>
  <si>
    <t>Цена за единицу МТР повторной реализации</t>
  </si>
  <si>
    <t xml:space="preserve">НМЦ лота предыдущей реализации без НДС </t>
  </si>
  <si>
    <t>НМЦ лота без НДС</t>
  </si>
  <si>
    <t xml:space="preserve">Сумма НДС 20% лота предыдущей реализации без НДС </t>
  </si>
  <si>
    <t xml:space="preserve">НМЦ лота с НДС 20% лота предыдущей реализации без НДС </t>
  </si>
  <si>
    <t>Кол-во предыдущей реализации</t>
  </si>
  <si>
    <t>Количество к повторной реализации</t>
  </si>
  <si>
    <t>Востребовано (перемещение) или реализовано (договор)</t>
  </si>
  <si>
    <t>Договор 103/23 (1)</t>
  </si>
  <si>
    <t>Договор 103/23 (44)</t>
  </si>
  <si>
    <t>Договор 103/23 (2)</t>
  </si>
  <si>
    <t>Договор 103/23 (20)</t>
  </si>
  <si>
    <t>Перемещение товаров 00000000323 от 16.01.2023 9:49:41 (СКЛАД №03 металлопродукции УКРТ, 1)</t>
  </si>
  <si>
    <t>Перемещение товаров 00000010948 от 01.12.2022 11:17:16 (СКЛАД №31 ОВМ, 4)</t>
  </si>
  <si>
    <t>Перемещение товаров 00000000864 от 30.01.2023 14:13:44 (СКЛАД №03 металлопродукции УКРТ, 2)</t>
  </si>
  <si>
    <t>Перемещение товаров 00000010171 от 10.11.2022 9:06:28 (СКЛАД №05 УРПС, 2)</t>
  </si>
  <si>
    <t>Перемещение товаров 00000010595 от 23.11.2022 9:22:51 (МОЛ Друзьяка Т.И., 100) Перемещение товаров 00000011797 от 23.12.2022 9:12:20 (СКЛАД №11 ГЗП, 150)</t>
  </si>
  <si>
    <r>
      <t xml:space="preserve">Дата составления 02.08.2022 </t>
    </r>
    <r>
      <rPr>
        <sz val="8"/>
        <color rgb="FFFF0000"/>
        <rFont val="Franklin Gothic Book"/>
        <family val="2"/>
        <charset val="204"/>
      </rPr>
      <t>(изм. от 16.08.2022, 22.08.2022, 02.09.2022: информация о востребованности; изм от 15.02.2023: уменьшение НМЦ позиций повторной публикации в соответствии с протоколом № 09 от 13.02.2023 и уменьшение объёма реализации, вследствие востребованности в производстве и итогов реализации)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</si>
</sst>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[Red]\-#,##0.00\ "/>
  </numFmts>
  <fonts count="7" x14ac:knownFonts="1">
    <font>
      <sz val="8"/>
      <name val="Arial"/>
    </font>
    <font>
      <sz val="8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Franklin Gothic Book"/>
      <family val="2"/>
      <charset val="204"/>
    </font>
    <font>
      <b/>
      <sz val="8"/>
      <name val="Franklin Gothic Book"/>
      <family val="2"/>
      <charset val="204"/>
    </font>
    <font>
      <sz val="8"/>
      <color rgb="FFFF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9" fontId="4" fillId="2" borderId="16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2" borderId="8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left" vertical="center" wrapText="1"/>
    </xf>
    <xf numFmtId="165" fontId="4" fillId="2" borderId="20" xfId="0" applyNumberFormat="1" applyFont="1" applyFill="1" applyBorder="1" applyAlignment="1">
      <alignment horizontal="center" vertical="center" wrapText="1"/>
    </xf>
    <xf numFmtId="4" fontId="4" fillId="2" borderId="22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vertical="center"/>
    </xf>
    <xf numFmtId="165" fontId="4" fillId="2" borderId="21" xfId="0" applyNumberFormat="1" applyFont="1" applyFill="1" applyBorder="1" applyAlignment="1">
      <alignment horizontal="center" vertical="center" wrapText="1"/>
    </xf>
    <xf numFmtId="4" fontId="5" fillId="2" borderId="24" xfId="0" applyNumberFormat="1" applyFont="1" applyFill="1" applyBorder="1" applyAlignment="1">
      <alignment horizontal="center" vertical="center"/>
    </xf>
    <xf numFmtId="4" fontId="4" fillId="3" borderId="2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" fontId="4" fillId="3" borderId="22" xfId="0" applyNumberFormat="1" applyFont="1" applyFill="1" applyBorder="1" applyAlignment="1">
      <alignment horizontal="center" vertical="center"/>
    </xf>
    <xf numFmtId="4" fontId="4" fillId="3" borderId="24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4" fontId="4" fillId="3" borderId="24" xfId="0" applyNumberFormat="1" applyFont="1" applyFill="1" applyBorder="1" applyAlignment="1">
      <alignment vertical="center"/>
    </xf>
    <xf numFmtId="0" fontId="5" fillId="2" borderId="24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5" fillId="0" borderId="18" xfId="0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5" fillId="3" borderId="2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left" vertical="center" wrapText="1"/>
    </xf>
    <xf numFmtId="165" fontId="4" fillId="4" borderId="20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4" borderId="21" xfId="0" applyNumberFormat="1" applyFont="1" applyFill="1" applyBorder="1" applyAlignment="1">
      <alignment horizontal="center" vertical="center" wrapText="1"/>
    </xf>
    <xf numFmtId="0" fontId="4" fillId="4" borderId="15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right"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165" formatCode="#,##0.00_ ;[Red]\-#,##0.0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Franklin Gothic Book"/>
        <scheme val="none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Franklin Gothic Book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Franklin Gothic Book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lightUp">
          <bgColor theme="5" tint="0.79995117038483843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НМЦ" displayName="НМЦ" ref="E8:AB863" totalsRowShown="0" headerRowDxfId="28" dataDxfId="26" headerRowBorderDxfId="27" tableBorderDxfId="25" totalsRowBorderDxfId="24">
  <autoFilter ref="E8:AB863"/>
  <sortState ref="E9:U863">
    <sortCondition ref="E9:E863"/>
  </sortState>
  <tableColumns count="24">
    <tableColumn id="15" name="№ лота" dataDxfId="23"/>
    <tableColumn id="1" name="Номенклатура" dataDxfId="22"/>
    <tableColumn id="2" name="Кат.№" dataDxfId="21"/>
    <tableColumn id="3" name="Категория" dataDxfId="20"/>
    <tableColumn id="4" name="СКМТР ПАО «НМТП»" dataDxfId="19"/>
    <tableColumn id="5" name="Ед. изм." dataDxfId="18"/>
    <tableColumn id="6" name="Количество" dataDxfId="17"/>
    <tableColumn id="7" name="Слад реализации" dataDxfId="16"/>
    <tableColumn id="8" name="Учётная стоимость МТР без НДС, руб. (1С)" dataDxfId="15"/>
    <tableColumn id="9" name="Расчётная цена за единицу ТМЦ лота без НДС (согласно п.6.3.3.7 РД 1052.463-2021)" dataDxfId="14" dataCellStyle="Финансовый">
      <calculatedColumnFormula>ROUND(M9*1.001/K9,2)</calculatedColumnFormula>
    </tableColumn>
    <tableColumn id="16" name="Востребовано (адресат)" dataDxfId="13" dataCellStyle="Финансовый"/>
    <tableColumn id="17" name="Перемещение" dataDxfId="12" dataCellStyle="Финансовый"/>
    <tableColumn id="14" name="Кол-во предыдущей реализации" dataDxfId="11" dataCellStyle="Финансовый">
      <calculatedColumnFormula>K9</calculatedColumnFormula>
    </tableColumn>
    <tableColumn id="10" name="НМЦ лота предыдущей реализации без НДС " dataDxfId="10" dataCellStyle="Финансовый">
      <calculatedColumnFormula>ROUND(Q9*N9,2)</calculatedColumnFormula>
    </tableColumn>
    <tableColumn id="11" name="Сумма НДС 20% лота предыдущей реализации без НДС " dataDxfId="9">
      <calculatedColumnFormula>T9-R9</calculatedColumnFormula>
    </tableColumn>
    <tableColumn id="12" name="НМЦ лота с НДС 20% лота предыдущей реализации без НДС " dataDxfId="8">
      <calculatedColumnFormula>ROUND(Q9*N9*1.2,2)</calculatedColumnFormula>
    </tableColumn>
    <tableColumn id="18" name="Снижение НМЦ на 10% согласно решению конкурсной комиссии (протокол № 09 от 13.12.2023)" dataDxfId="7">
      <calculatedColumnFormula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calculatedColumnFormula>
    </tableColumn>
    <tableColumn id="19" name="Цена за единицу МТР повторной реализации" dataDxfId="6">
      <calculatedColumnFormula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13.12.2023)]]/Q9,2),0),0)</calculatedColumnFormula>
    </tableColumn>
    <tableColumn id="23" name="Востребовано (перемещение) или реализовано (договор)" dataDxfId="5"/>
    <tableColumn id="25" name="Количество к повторной реализации" dataDxfId="4">
      <calculatedColumnFormula>Q9</calculatedColumnFormula>
    </tableColumn>
    <tableColumn id="20" name="НМЦ лота без НДС" dataDxfId="3">
      <calculatedColumnFormula>ROUND(X9*V9,2)</calculatedColumnFormula>
    </tableColumn>
    <tableColumn id="21" name="Сумма НДС 20% в лоте" dataDxfId="2">
      <calculatedColumnFormula>AA9-Y9</calculatedColumnFormula>
    </tableColumn>
    <tableColumn id="22" name="НМЦ лота с НДС 20%" dataDxfId="1">
      <calculatedColumnFormula>ROUND(X9*V9*1.2,2)</calculatedColumnFormula>
    </tableColumn>
    <tableColumn id="13" name="Цена за ед. с НДС (абсолютная)" dataDxfId="0">
      <calculatedColumnFormula>IF(X9=0,"—",(Q9*V9*1.2)/Q9)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Z871"/>
  <sheetViews>
    <sheetView tabSelected="1" zoomScaleNormal="100" workbookViewId="0">
      <pane xSplit="10" ySplit="8" topLeftCell="Q861" activePane="bottomRight" state="frozen"/>
      <selection pane="topRight" activeCell="K1" sqref="K1"/>
      <selection pane="bottomLeft" activeCell="A9" sqref="A9"/>
      <selection pane="bottomRight" activeCell="B2" sqref="B2"/>
    </sheetView>
  </sheetViews>
  <sheetFormatPr defaultColWidth="0" defaultRowHeight="0" customHeight="1" zeroHeight="1" x14ac:dyDescent="0.2"/>
  <cols>
    <col min="1" max="1" width="0.5" style="2" customWidth="1"/>
    <col min="2" max="4" width="1" style="1" customWidth="1"/>
    <col min="5" max="5" width="5.83203125" style="1" customWidth="1"/>
    <col min="6" max="6" width="58.83203125" style="1" customWidth="1"/>
    <col min="7" max="7" width="15.83203125" style="1" customWidth="1"/>
    <col min="8" max="8" width="27.83203125" style="1" customWidth="1"/>
    <col min="9" max="9" width="7.83203125" style="1" customWidth="1"/>
    <col min="10" max="10" width="5.83203125" style="1" customWidth="1"/>
    <col min="11" max="11" width="11.83203125" style="1" customWidth="1"/>
    <col min="12" max="12" width="23.83203125" style="1" customWidth="1"/>
    <col min="13" max="13" width="13.83203125" style="1" customWidth="1"/>
    <col min="14" max="14" width="18.83203125" style="1" customWidth="1"/>
    <col min="15" max="15" width="14.83203125" style="1" customWidth="1"/>
    <col min="16" max="16" width="20.83203125" style="30" customWidth="1"/>
    <col min="17" max="18" width="12.83203125" style="1" customWidth="1"/>
    <col min="19" max="19" width="13.83203125" style="1" customWidth="1"/>
    <col min="20" max="20" width="14.83203125" style="1" customWidth="1"/>
    <col min="21" max="21" width="15.83203125" style="30" customWidth="1"/>
    <col min="22" max="22" width="14.83203125" style="30" customWidth="1"/>
    <col min="23" max="23" width="16.83203125" style="30" customWidth="1"/>
    <col min="24" max="25" width="12.83203125" style="30" customWidth="1"/>
    <col min="26" max="26" width="13.83203125" style="30" customWidth="1"/>
    <col min="27" max="27" width="14.83203125" style="30" customWidth="1"/>
    <col min="28" max="28" width="13.83203125" style="1" customWidth="1"/>
    <col min="29" max="29" width="3.83203125" style="1" customWidth="1"/>
    <col min="30" max="30" width="0" style="2" hidden="1"/>
    <col min="31" max="34" width="17" style="2" hidden="1" customWidth="1"/>
    <col min="35" max="35" width="19.6640625" style="2" hidden="1" customWidth="1"/>
    <col min="36" max="36" width="14" style="2" hidden="1" customWidth="1"/>
    <col min="37" max="37" width="13.6640625" style="2" hidden="1" customWidth="1"/>
    <col min="38" max="38" width="12.6640625" style="2" hidden="1" customWidth="1"/>
    <col min="39" max="39" width="24.83203125" style="2" hidden="1" customWidth="1"/>
    <col min="40" max="40" width="19.83203125" style="2" hidden="1" customWidth="1"/>
    <col min="41" max="41" width="9.33203125" style="2" hidden="1" customWidth="1"/>
    <col min="42" max="42" width="0.1640625" style="2" customWidth="1"/>
    <col min="43" max="53" width="9.33203125" style="2" hidden="1" customWidth="1"/>
    <col min="54" max="54" width="17.1640625" style="2" hidden="1" customWidth="1"/>
    <col min="55" max="59" width="16" style="2" hidden="1" customWidth="1"/>
    <col min="60" max="60" width="17" style="2" hidden="1" customWidth="1"/>
    <col min="61" max="68" width="9.33203125" style="2" hidden="1" customWidth="1"/>
    <col min="69" max="72" width="10.5" style="1" hidden="1" customWidth="1"/>
    <col min="73" max="78" width="9.33203125" style="2" hidden="1" customWidth="1"/>
    <col min="79" max="16384" width="10.5" style="2" hidden="1"/>
  </cols>
  <sheetData>
    <row r="1" spans="2:42" ht="1.5" customHeight="1" thickBot="1" x14ac:dyDescent="0.25"/>
    <row r="2" spans="2:42" ht="15" customHeight="1" x14ac:dyDescent="0.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1"/>
      <c r="Q2" s="4"/>
      <c r="R2" s="4"/>
      <c r="S2" s="4"/>
      <c r="T2" s="4"/>
      <c r="U2" s="31"/>
      <c r="V2" s="31"/>
      <c r="W2" s="31"/>
      <c r="X2" s="31"/>
      <c r="Y2" s="31"/>
      <c r="Z2" s="31"/>
      <c r="AA2" s="31"/>
      <c r="AB2" s="5"/>
      <c r="AC2" s="6"/>
    </row>
    <row r="3" spans="2:42" s="1" customFormat="1" ht="20.100000000000001" customHeight="1" x14ac:dyDescent="0.2">
      <c r="B3" s="7"/>
      <c r="C3" s="36"/>
      <c r="D3" s="36"/>
      <c r="E3" s="75" t="s">
        <v>11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9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2:42" s="1" customFormat="1" ht="20.100000000000001" customHeight="1" x14ac:dyDescent="0.2">
      <c r="B4" s="7"/>
      <c r="C4" s="36"/>
      <c r="D4" s="36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9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2:42" s="1" customFormat="1" ht="12.75" x14ac:dyDescent="0.2">
      <c r="B5" s="7"/>
      <c r="C5" s="36"/>
      <c r="D5" s="36"/>
      <c r="E5" s="33" t="s">
        <v>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8"/>
      <c r="AC5" s="9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2:42" s="1" customFormat="1" ht="12.95" customHeight="1" thickBot="1" x14ac:dyDescent="0.25">
      <c r="B6" s="7"/>
      <c r="C6" s="36"/>
      <c r="D6" s="36"/>
      <c r="E6" s="35" t="s">
        <v>2108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11"/>
      <c r="AC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2:42" s="1" customFormat="1" ht="12.95" customHeight="1" x14ac:dyDescent="0.2">
      <c r="B7" s="13"/>
      <c r="C7" s="36"/>
      <c r="D7" s="36"/>
      <c r="E7" s="10"/>
      <c r="F7" s="10"/>
      <c r="G7" s="10"/>
      <c r="H7" s="10"/>
      <c r="I7" s="10"/>
      <c r="J7" s="10"/>
      <c r="K7" s="10"/>
      <c r="L7" s="10"/>
      <c r="M7" s="79" t="s">
        <v>2087</v>
      </c>
      <c r="N7" s="80"/>
      <c r="O7" s="80"/>
      <c r="P7" s="80"/>
      <c r="Q7" s="80"/>
      <c r="R7" s="80"/>
      <c r="S7" s="80"/>
      <c r="T7" s="81"/>
      <c r="U7" s="82" t="s">
        <v>2088</v>
      </c>
      <c r="V7" s="83"/>
      <c r="W7" s="83"/>
      <c r="X7" s="83"/>
      <c r="Y7" s="83"/>
      <c r="Z7" s="83"/>
      <c r="AA7" s="84"/>
      <c r="AB7" s="10"/>
      <c r="AC7" s="1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2:42" s="1" customFormat="1" ht="114.75" x14ac:dyDescent="0.2">
      <c r="B8" s="13"/>
      <c r="C8" s="36"/>
      <c r="D8" s="36"/>
      <c r="E8" s="15" t="s">
        <v>13</v>
      </c>
      <c r="F8" s="14" t="s">
        <v>2</v>
      </c>
      <c r="G8" s="15" t="s">
        <v>21</v>
      </c>
      <c r="H8" s="15" t="s">
        <v>2046</v>
      </c>
      <c r="I8" s="15" t="s">
        <v>7</v>
      </c>
      <c r="J8" s="15" t="s">
        <v>1</v>
      </c>
      <c r="K8" s="16" t="s">
        <v>0</v>
      </c>
      <c r="L8" s="17" t="s">
        <v>8</v>
      </c>
      <c r="M8" s="48" t="s">
        <v>12</v>
      </c>
      <c r="N8" s="52" t="s">
        <v>10</v>
      </c>
      <c r="O8" s="52" t="s">
        <v>2045</v>
      </c>
      <c r="P8" s="52" t="s">
        <v>2047</v>
      </c>
      <c r="Q8" s="52" t="s">
        <v>2096</v>
      </c>
      <c r="R8" s="47" t="s">
        <v>2092</v>
      </c>
      <c r="S8" s="47" t="s">
        <v>2094</v>
      </c>
      <c r="T8" s="49" t="s">
        <v>2095</v>
      </c>
      <c r="U8" s="48" t="s">
        <v>2089</v>
      </c>
      <c r="V8" s="47" t="s">
        <v>2091</v>
      </c>
      <c r="W8" s="47" t="s">
        <v>2098</v>
      </c>
      <c r="X8" s="47" t="s">
        <v>2097</v>
      </c>
      <c r="Y8" s="47" t="s">
        <v>2093</v>
      </c>
      <c r="Z8" s="47" t="s">
        <v>3</v>
      </c>
      <c r="AA8" s="49" t="s">
        <v>4</v>
      </c>
      <c r="AB8" s="41" t="s">
        <v>2086</v>
      </c>
      <c r="AC8" s="1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2:42" s="1" customFormat="1" ht="38.25" x14ac:dyDescent="0.2">
      <c r="B9" s="18"/>
      <c r="C9" s="36"/>
      <c r="D9" s="36"/>
      <c r="E9" s="37">
        <v>1</v>
      </c>
      <c r="F9" s="29" t="s">
        <v>833</v>
      </c>
      <c r="G9" s="20" t="s">
        <v>22</v>
      </c>
      <c r="H9" s="19" t="s">
        <v>1864</v>
      </c>
      <c r="I9" s="20" t="s">
        <v>173</v>
      </c>
      <c r="J9" s="19" t="s">
        <v>1862</v>
      </c>
      <c r="K9" s="21">
        <v>71.7</v>
      </c>
      <c r="L9" s="38" t="s">
        <v>24</v>
      </c>
      <c r="M9" s="39">
        <v>1864.2</v>
      </c>
      <c r="N9" s="23">
        <f t="shared" ref="N9:N72" si="0">ROUND(M9*1.001/K9,2)</f>
        <v>26.03</v>
      </c>
      <c r="O9" s="23"/>
      <c r="P9" s="23"/>
      <c r="Q9" s="21">
        <f>K9</f>
        <v>71.7</v>
      </c>
      <c r="R9" s="23">
        <f t="shared" ref="R9:R72" si="1">ROUND(Q9*N9,2)</f>
        <v>1866.35</v>
      </c>
      <c r="S9" s="22">
        <f t="shared" ref="S9:S72" si="2">T9-R9</f>
        <v>373.27</v>
      </c>
      <c r="T9" s="44">
        <f t="shared" ref="T9:T72" si="3">ROUND(Q9*N9*1.2,2)</f>
        <v>2239.62</v>
      </c>
      <c r="U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1679.72</v>
      </c>
      <c r="V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13.12.2023)]]/Q9,2),0),0)</f>
        <v>23.43</v>
      </c>
      <c r="W9" s="22"/>
      <c r="X9" s="22">
        <f t="shared" ref="X9:X72" si="4">Q9</f>
        <v>71.7</v>
      </c>
      <c r="Y9" s="22">
        <f t="shared" ref="Y9:Y72" si="5">ROUND(X9*V9,2)</f>
        <v>1679.93</v>
      </c>
      <c r="Z9" s="22">
        <f t="shared" ref="Z9:Z72" si="6">AA9-Y9</f>
        <v>335.99</v>
      </c>
      <c r="AA9" s="44">
        <f t="shared" ref="AA9:AA72" si="7">ROUND(X9*V9*1.2,2)</f>
        <v>2015.92</v>
      </c>
      <c r="AB9" s="42">
        <f t="shared" ref="AB9:AB72" si="8">IF(X9=0,"—",(Q9*V9*1.2)/Q9)</f>
        <v>28.115999999999996</v>
      </c>
      <c r="AC9" s="2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2:42" s="1" customFormat="1" ht="38.25" x14ac:dyDescent="0.2">
      <c r="B10" s="18"/>
      <c r="C10" s="36"/>
      <c r="D10" s="36"/>
      <c r="E10" s="37">
        <v>2</v>
      </c>
      <c r="F10" s="29" t="s">
        <v>834</v>
      </c>
      <c r="G10" s="20" t="s">
        <v>22</v>
      </c>
      <c r="H10" s="19" t="s">
        <v>1864</v>
      </c>
      <c r="I10" s="20" t="s">
        <v>174</v>
      </c>
      <c r="J10" s="19" t="s">
        <v>1862</v>
      </c>
      <c r="K10" s="21">
        <v>23.75</v>
      </c>
      <c r="L10" s="38" t="s">
        <v>24</v>
      </c>
      <c r="M10" s="39">
        <v>451.25</v>
      </c>
      <c r="N10" s="23">
        <f t="shared" si="0"/>
        <v>19.02</v>
      </c>
      <c r="O10" s="23"/>
      <c r="P10" s="23"/>
      <c r="Q10" s="21">
        <f>K10</f>
        <v>23.75</v>
      </c>
      <c r="R10" s="23">
        <f t="shared" si="1"/>
        <v>451.73</v>
      </c>
      <c r="S10" s="22">
        <f t="shared" si="2"/>
        <v>90.340000000000032</v>
      </c>
      <c r="T10" s="44">
        <f t="shared" si="3"/>
        <v>542.07000000000005</v>
      </c>
      <c r="U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406.56</v>
      </c>
      <c r="V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13.12.2023)]]/Q10,2),0),0)</f>
        <v>17.12</v>
      </c>
      <c r="W10" s="22"/>
      <c r="X10" s="22">
        <f t="shared" si="4"/>
        <v>23.75</v>
      </c>
      <c r="Y10" s="22">
        <f t="shared" si="5"/>
        <v>406.6</v>
      </c>
      <c r="Z10" s="22">
        <f t="shared" si="6"/>
        <v>81.319999999999993</v>
      </c>
      <c r="AA10" s="44">
        <f t="shared" si="7"/>
        <v>487.92</v>
      </c>
      <c r="AB10" s="42">
        <f t="shared" si="8"/>
        <v>20.544</v>
      </c>
      <c r="AC10" s="24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2:42" s="1" customFormat="1" ht="38.25" x14ac:dyDescent="0.2">
      <c r="B11" s="18"/>
      <c r="C11" s="36"/>
      <c r="D11" s="36"/>
      <c r="E11" s="37">
        <v>3</v>
      </c>
      <c r="F11" s="29" t="s">
        <v>835</v>
      </c>
      <c r="G11" s="20" t="s">
        <v>22</v>
      </c>
      <c r="H11" s="19" t="s">
        <v>1864</v>
      </c>
      <c r="I11" s="20" t="s">
        <v>175</v>
      </c>
      <c r="J11" s="19" t="s">
        <v>1862</v>
      </c>
      <c r="K11" s="21">
        <v>139.80000000000001</v>
      </c>
      <c r="L11" s="38" t="s">
        <v>24</v>
      </c>
      <c r="M11" s="39">
        <v>338.29</v>
      </c>
      <c r="N11" s="23">
        <f t="shared" si="0"/>
        <v>2.42</v>
      </c>
      <c r="O11" s="23" t="s">
        <v>2051</v>
      </c>
      <c r="P11" s="23" t="s">
        <v>2062</v>
      </c>
      <c r="Q11" s="21">
        <f>K11-5</f>
        <v>134.80000000000001</v>
      </c>
      <c r="R11" s="23">
        <f t="shared" si="1"/>
        <v>326.22000000000003</v>
      </c>
      <c r="S11" s="22">
        <f t="shared" si="2"/>
        <v>65.239999999999952</v>
      </c>
      <c r="T11" s="44">
        <f t="shared" si="3"/>
        <v>391.46</v>
      </c>
      <c r="U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293.60000000000002</v>
      </c>
      <c r="V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13.12.2023)]]/Q11,2),0),0)</f>
        <v>2.1800000000000002</v>
      </c>
      <c r="W11" s="22"/>
      <c r="X11" s="22">
        <f t="shared" si="4"/>
        <v>134.80000000000001</v>
      </c>
      <c r="Y11" s="22">
        <f t="shared" si="5"/>
        <v>293.86</v>
      </c>
      <c r="Z11" s="22">
        <f t="shared" si="6"/>
        <v>58.779999999999973</v>
      </c>
      <c r="AA11" s="44">
        <f t="shared" si="7"/>
        <v>352.64</v>
      </c>
      <c r="AB11" s="42">
        <f t="shared" si="8"/>
        <v>2.6160000000000001</v>
      </c>
      <c r="AC11" s="24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2:42" s="1" customFormat="1" ht="38.25" x14ac:dyDescent="0.2">
      <c r="B12" s="18"/>
      <c r="C12" s="36"/>
      <c r="D12" s="36"/>
      <c r="E12" s="37">
        <v>4</v>
      </c>
      <c r="F12" s="29" t="s">
        <v>836</v>
      </c>
      <c r="G12" s="20" t="s">
        <v>22</v>
      </c>
      <c r="H12" s="19" t="s">
        <v>1864</v>
      </c>
      <c r="I12" s="20" t="s">
        <v>176</v>
      </c>
      <c r="J12" s="19" t="s">
        <v>1862</v>
      </c>
      <c r="K12" s="21">
        <v>69.45</v>
      </c>
      <c r="L12" s="38" t="s">
        <v>24</v>
      </c>
      <c r="M12" s="39">
        <v>50.7</v>
      </c>
      <c r="N12" s="23">
        <f t="shared" si="0"/>
        <v>0.73</v>
      </c>
      <c r="O12" s="23"/>
      <c r="P12" s="23"/>
      <c r="Q12" s="21">
        <f>K12</f>
        <v>69.45</v>
      </c>
      <c r="R12" s="23">
        <f t="shared" si="1"/>
        <v>50.7</v>
      </c>
      <c r="S12" s="22">
        <f t="shared" si="2"/>
        <v>10.14</v>
      </c>
      <c r="T12" s="44">
        <f t="shared" si="3"/>
        <v>60.84</v>
      </c>
      <c r="U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45.63</v>
      </c>
      <c r="V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13.12.2023)]]/Q12,2),0),0)</f>
        <v>0.66</v>
      </c>
      <c r="W12" s="22"/>
      <c r="X12" s="22">
        <f t="shared" si="4"/>
        <v>69.45</v>
      </c>
      <c r="Y12" s="22">
        <f t="shared" si="5"/>
        <v>45.84</v>
      </c>
      <c r="Z12" s="22">
        <f t="shared" si="6"/>
        <v>9.1599999999999966</v>
      </c>
      <c r="AA12" s="44">
        <f t="shared" si="7"/>
        <v>55</v>
      </c>
      <c r="AB12" s="42">
        <f t="shared" si="8"/>
        <v>0.79200000000000004</v>
      </c>
      <c r="AC12" s="24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2:42" s="1" customFormat="1" ht="38.25" x14ac:dyDescent="0.2">
      <c r="B13" s="18"/>
      <c r="C13" s="36"/>
      <c r="D13" s="36"/>
      <c r="E13" s="37">
        <v>5</v>
      </c>
      <c r="F13" s="29" t="s">
        <v>837</v>
      </c>
      <c r="G13" s="20" t="s">
        <v>22</v>
      </c>
      <c r="H13" s="19" t="s">
        <v>1864</v>
      </c>
      <c r="I13" s="20" t="s">
        <v>177</v>
      </c>
      <c r="J13" s="19" t="s">
        <v>1862</v>
      </c>
      <c r="K13" s="21">
        <v>7.45</v>
      </c>
      <c r="L13" s="38" t="s">
        <v>24</v>
      </c>
      <c r="M13" s="39">
        <v>49.69</v>
      </c>
      <c r="N13" s="23">
        <f t="shared" si="0"/>
        <v>6.68</v>
      </c>
      <c r="O13" s="23"/>
      <c r="P13" s="23"/>
      <c r="Q13" s="21">
        <f>K13</f>
        <v>7.45</v>
      </c>
      <c r="R13" s="23">
        <f t="shared" si="1"/>
        <v>49.77</v>
      </c>
      <c r="S13" s="22">
        <f t="shared" si="2"/>
        <v>9.9499999999999957</v>
      </c>
      <c r="T13" s="44">
        <f t="shared" si="3"/>
        <v>59.72</v>
      </c>
      <c r="U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44.79</v>
      </c>
      <c r="V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13.12.2023)]]/Q13,2),0),0)</f>
        <v>6.01</v>
      </c>
      <c r="W13" s="22"/>
      <c r="X13" s="22">
        <f t="shared" si="4"/>
        <v>7.45</v>
      </c>
      <c r="Y13" s="22">
        <f t="shared" si="5"/>
        <v>44.77</v>
      </c>
      <c r="Z13" s="22">
        <f t="shared" si="6"/>
        <v>8.9599999999999937</v>
      </c>
      <c r="AA13" s="44">
        <f t="shared" si="7"/>
        <v>53.73</v>
      </c>
      <c r="AB13" s="42">
        <f t="shared" si="8"/>
        <v>7.2119999999999989</v>
      </c>
      <c r="AC13" s="24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2:42" s="1" customFormat="1" ht="38.25" x14ac:dyDescent="0.2">
      <c r="B14" s="18"/>
      <c r="C14" s="36"/>
      <c r="D14" s="36"/>
      <c r="E14" s="37">
        <v>6</v>
      </c>
      <c r="F14" s="29" t="s">
        <v>838</v>
      </c>
      <c r="G14" s="20" t="s">
        <v>22</v>
      </c>
      <c r="H14" s="19" t="s">
        <v>1864</v>
      </c>
      <c r="I14" s="20" t="s">
        <v>178</v>
      </c>
      <c r="J14" s="19" t="s">
        <v>1862</v>
      </c>
      <c r="K14" s="21">
        <v>82.8</v>
      </c>
      <c r="L14" s="38" t="s">
        <v>24</v>
      </c>
      <c r="M14" s="39">
        <v>40.549999999999997</v>
      </c>
      <c r="N14" s="23">
        <f t="shared" si="0"/>
        <v>0.49</v>
      </c>
      <c r="O14" s="23"/>
      <c r="P14" s="23"/>
      <c r="Q14" s="21">
        <f>K14</f>
        <v>82.8</v>
      </c>
      <c r="R14" s="23">
        <f t="shared" si="1"/>
        <v>40.57</v>
      </c>
      <c r="S14" s="22">
        <f t="shared" si="2"/>
        <v>8.1199999999999974</v>
      </c>
      <c r="T14" s="44">
        <f t="shared" si="3"/>
        <v>48.69</v>
      </c>
      <c r="U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36.51</v>
      </c>
      <c r="V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13.12.2023)]]/Q14,2),0),0)</f>
        <v>0.44</v>
      </c>
      <c r="W14" s="22"/>
      <c r="X14" s="22">
        <f t="shared" si="4"/>
        <v>82.8</v>
      </c>
      <c r="Y14" s="22">
        <f t="shared" si="5"/>
        <v>36.43</v>
      </c>
      <c r="Z14" s="22">
        <f t="shared" si="6"/>
        <v>7.2899999999999991</v>
      </c>
      <c r="AA14" s="44">
        <f t="shared" si="7"/>
        <v>43.72</v>
      </c>
      <c r="AB14" s="42">
        <f t="shared" si="8"/>
        <v>0.52800000000000002</v>
      </c>
      <c r="AC14" s="24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2:42" s="1" customFormat="1" ht="38.25" x14ac:dyDescent="0.2">
      <c r="B15" s="18"/>
      <c r="C15" s="36"/>
      <c r="D15" s="36"/>
      <c r="E15" s="37">
        <v>7</v>
      </c>
      <c r="F15" s="29" t="s">
        <v>839</v>
      </c>
      <c r="G15" s="20" t="s">
        <v>22</v>
      </c>
      <c r="H15" s="19" t="s">
        <v>1864</v>
      </c>
      <c r="I15" s="20" t="s">
        <v>179</v>
      </c>
      <c r="J15" s="19" t="s">
        <v>1862</v>
      </c>
      <c r="K15" s="21">
        <v>31.8</v>
      </c>
      <c r="L15" s="38" t="s">
        <v>24</v>
      </c>
      <c r="M15" s="39">
        <v>353.93</v>
      </c>
      <c r="N15" s="23">
        <f t="shared" si="0"/>
        <v>11.14</v>
      </c>
      <c r="O15" s="23" t="s">
        <v>2053</v>
      </c>
      <c r="P15" s="23" t="s">
        <v>2065</v>
      </c>
      <c r="Q15" s="21">
        <f>K15-15</f>
        <v>16.8</v>
      </c>
      <c r="R15" s="23">
        <f t="shared" si="1"/>
        <v>187.15</v>
      </c>
      <c r="S15" s="22">
        <f t="shared" si="2"/>
        <v>37.430000000000007</v>
      </c>
      <c r="T15" s="44">
        <f t="shared" si="3"/>
        <v>224.58</v>
      </c>
      <c r="U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168.44</v>
      </c>
      <c r="V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13.12.2023)]]/Q15,2),0),0)</f>
        <v>10.029999999999999</v>
      </c>
      <c r="W15" s="22"/>
      <c r="X15" s="22">
        <f t="shared" si="4"/>
        <v>16.8</v>
      </c>
      <c r="Y15" s="22">
        <f t="shared" si="5"/>
        <v>168.5</v>
      </c>
      <c r="Z15" s="22">
        <f t="shared" si="6"/>
        <v>33.699999999999989</v>
      </c>
      <c r="AA15" s="44">
        <f t="shared" si="7"/>
        <v>202.2</v>
      </c>
      <c r="AB15" s="42">
        <f t="shared" si="8"/>
        <v>12.035999999999998</v>
      </c>
      <c r="AC15" s="24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2:42" s="1" customFormat="1" ht="76.5" x14ac:dyDescent="0.2">
      <c r="B16" s="18"/>
      <c r="C16" s="36"/>
      <c r="D16" s="36"/>
      <c r="E16" s="37">
        <v>8</v>
      </c>
      <c r="F16" s="29" t="s">
        <v>840</v>
      </c>
      <c r="G16" s="20" t="s">
        <v>22</v>
      </c>
      <c r="H16" s="19" t="s">
        <v>1864</v>
      </c>
      <c r="I16" s="20" t="s">
        <v>25</v>
      </c>
      <c r="J16" s="19" t="s">
        <v>9</v>
      </c>
      <c r="K16" s="21">
        <v>910</v>
      </c>
      <c r="L16" s="38" t="s">
        <v>24</v>
      </c>
      <c r="M16" s="39">
        <v>4686.5</v>
      </c>
      <c r="N16" s="23">
        <f t="shared" si="0"/>
        <v>5.16</v>
      </c>
      <c r="O16" s="23" t="s">
        <v>2069</v>
      </c>
      <c r="P16" s="23" t="s">
        <v>2067</v>
      </c>
      <c r="Q16" s="21">
        <f>K16-100-200</f>
        <v>610</v>
      </c>
      <c r="R16" s="23">
        <f t="shared" si="1"/>
        <v>3147.6</v>
      </c>
      <c r="S16" s="22">
        <f t="shared" si="2"/>
        <v>629.52</v>
      </c>
      <c r="T16" s="44">
        <f t="shared" si="3"/>
        <v>3777.12</v>
      </c>
      <c r="U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2832.84</v>
      </c>
      <c r="V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13.12.2023)]]/Q16,2),0),0)</f>
        <v>4.6399999999999997</v>
      </c>
      <c r="W16" s="22"/>
      <c r="X16" s="22">
        <f t="shared" si="4"/>
        <v>610</v>
      </c>
      <c r="Y16" s="22">
        <f t="shared" si="5"/>
        <v>2830.4</v>
      </c>
      <c r="Z16" s="22">
        <f t="shared" si="6"/>
        <v>566.07999999999993</v>
      </c>
      <c r="AA16" s="44">
        <f t="shared" si="7"/>
        <v>3396.48</v>
      </c>
      <c r="AB16" s="42">
        <f t="shared" si="8"/>
        <v>5.5679999999999996</v>
      </c>
      <c r="AC16" s="24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2:42" s="1" customFormat="1" ht="102" x14ac:dyDescent="0.2">
      <c r="B17" s="18"/>
      <c r="C17" s="36"/>
      <c r="D17" s="36"/>
      <c r="E17" s="37">
        <v>9</v>
      </c>
      <c r="F17" s="29" t="s">
        <v>841</v>
      </c>
      <c r="G17" s="20" t="s">
        <v>22</v>
      </c>
      <c r="H17" s="19" t="s">
        <v>1864</v>
      </c>
      <c r="I17" s="20" t="s">
        <v>26</v>
      </c>
      <c r="J17" s="19" t="s">
        <v>9</v>
      </c>
      <c r="K17" s="21">
        <v>6720</v>
      </c>
      <c r="L17" s="38" t="s">
        <v>24</v>
      </c>
      <c r="M17" s="39">
        <v>105504</v>
      </c>
      <c r="N17" s="23">
        <f t="shared" si="0"/>
        <v>15.72</v>
      </c>
      <c r="O17" s="23" t="s">
        <v>2070</v>
      </c>
      <c r="P17" s="23" t="s">
        <v>2077</v>
      </c>
      <c r="Q17" s="21">
        <f>K17-100-248-50</f>
        <v>6322</v>
      </c>
      <c r="R17" s="23">
        <f t="shared" si="1"/>
        <v>99381.84</v>
      </c>
      <c r="S17" s="22">
        <f t="shared" si="2"/>
        <v>19876.37000000001</v>
      </c>
      <c r="T17" s="44">
        <f t="shared" si="3"/>
        <v>119258.21</v>
      </c>
      <c r="U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89443.66</v>
      </c>
      <c r="V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13.12.2023)]]/Q17,2),0),0)</f>
        <v>14.15</v>
      </c>
      <c r="W17" s="22"/>
      <c r="X17" s="22">
        <f t="shared" si="4"/>
        <v>6322</v>
      </c>
      <c r="Y17" s="22">
        <f t="shared" si="5"/>
        <v>89456.3</v>
      </c>
      <c r="Z17" s="22">
        <f t="shared" si="6"/>
        <v>17891.259999999995</v>
      </c>
      <c r="AA17" s="44">
        <f t="shared" si="7"/>
        <v>107347.56</v>
      </c>
      <c r="AB17" s="42">
        <f t="shared" si="8"/>
        <v>16.98</v>
      </c>
      <c r="AC17" s="24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2:42" s="1" customFormat="1" ht="38.25" x14ac:dyDescent="0.2">
      <c r="B18" s="18"/>
      <c r="C18" s="36"/>
      <c r="D18" s="36"/>
      <c r="E18" s="37">
        <v>10</v>
      </c>
      <c r="F18" s="29" t="s">
        <v>842</v>
      </c>
      <c r="G18" s="20" t="s">
        <v>22</v>
      </c>
      <c r="H18" s="19" t="s">
        <v>1864</v>
      </c>
      <c r="I18" s="20" t="s">
        <v>180</v>
      </c>
      <c r="J18" s="19" t="s">
        <v>1862</v>
      </c>
      <c r="K18" s="21">
        <v>14.45</v>
      </c>
      <c r="L18" s="38" t="s">
        <v>24</v>
      </c>
      <c r="M18" s="39">
        <v>390.15</v>
      </c>
      <c r="N18" s="23">
        <f t="shared" si="0"/>
        <v>27.03</v>
      </c>
      <c r="O18" s="23"/>
      <c r="P18" s="23"/>
      <c r="Q18" s="21">
        <f t="shared" ref="Q18:Q23" si="9">K18</f>
        <v>14.45</v>
      </c>
      <c r="R18" s="23">
        <f t="shared" si="1"/>
        <v>390.58</v>
      </c>
      <c r="S18" s="22">
        <f t="shared" si="2"/>
        <v>78.12</v>
      </c>
      <c r="T18" s="44">
        <f t="shared" si="3"/>
        <v>468.7</v>
      </c>
      <c r="U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351.52</v>
      </c>
      <c r="V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13.12.2023)]]/Q18,2),0),0)</f>
        <v>24.33</v>
      </c>
      <c r="W18" s="22"/>
      <c r="X18" s="22">
        <f t="shared" si="4"/>
        <v>14.45</v>
      </c>
      <c r="Y18" s="22">
        <f t="shared" si="5"/>
        <v>351.57</v>
      </c>
      <c r="Z18" s="22">
        <f t="shared" si="6"/>
        <v>70.31</v>
      </c>
      <c r="AA18" s="44">
        <f t="shared" si="7"/>
        <v>421.88</v>
      </c>
      <c r="AB18" s="42">
        <f t="shared" si="8"/>
        <v>29.195999999999998</v>
      </c>
      <c r="AC18" s="24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2:42" s="1" customFormat="1" ht="38.25" x14ac:dyDescent="0.2">
      <c r="B19" s="18"/>
      <c r="C19" s="36"/>
      <c r="D19" s="36"/>
      <c r="E19" s="37">
        <v>11</v>
      </c>
      <c r="F19" s="29" t="s">
        <v>843</v>
      </c>
      <c r="G19" s="20" t="s">
        <v>22</v>
      </c>
      <c r="H19" s="19" t="s">
        <v>1864</v>
      </c>
      <c r="I19" s="20" t="s">
        <v>181</v>
      </c>
      <c r="J19" s="19" t="s">
        <v>1862</v>
      </c>
      <c r="K19" s="21">
        <v>33.1</v>
      </c>
      <c r="L19" s="38" t="s">
        <v>24</v>
      </c>
      <c r="M19" s="39">
        <v>375.69</v>
      </c>
      <c r="N19" s="23">
        <f t="shared" si="0"/>
        <v>11.36</v>
      </c>
      <c r="O19" s="23"/>
      <c r="P19" s="23"/>
      <c r="Q19" s="21">
        <f t="shared" si="9"/>
        <v>33.1</v>
      </c>
      <c r="R19" s="23">
        <f t="shared" si="1"/>
        <v>376.02</v>
      </c>
      <c r="S19" s="22">
        <f t="shared" si="2"/>
        <v>75.200000000000045</v>
      </c>
      <c r="T19" s="44">
        <f t="shared" si="3"/>
        <v>451.22</v>
      </c>
      <c r="U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338.42</v>
      </c>
      <c r="V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13.12.2023)]]/Q19,2),0),0)</f>
        <v>10.220000000000001</v>
      </c>
      <c r="W19" s="22"/>
      <c r="X19" s="22">
        <f t="shared" si="4"/>
        <v>33.1</v>
      </c>
      <c r="Y19" s="22">
        <f t="shared" si="5"/>
        <v>338.28</v>
      </c>
      <c r="Z19" s="22">
        <f t="shared" si="6"/>
        <v>67.660000000000025</v>
      </c>
      <c r="AA19" s="44">
        <f t="shared" si="7"/>
        <v>405.94</v>
      </c>
      <c r="AB19" s="42">
        <f t="shared" si="8"/>
        <v>12.264000000000001</v>
      </c>
      <c r="AC19" s="24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2:42" s="1" customFormat="1" ht="38.25" x14ac:dyDescent="0.2">
      <c r="B20" s="18"/>
      <c r="C20" s="36"/>
      <c r="D20" s="36"/>
      <c r="E20" s="37">
        <v>12</v>
      </c>
      <c r="F20" s="29" t="s">
        <v>844</v>
      </c>
      <c r="G20" s="20" t="s">
        <v>22</v>
      </c>
      <c r="H20" s="19" t="s">
        <v>1864</v>
      </c>
      <c r="I20" s="20" t="s">
        <v>182</v>
      </c>
      <c r="J20" s="19" t="s">
        <v>1862</v>
      </c>
      <c r="K20" s="21">
        <v>9.6999999999999993</v>
      </c>
      <c r="L20" s="38" t="s">
        <v>24</v>
      </c>
      <c r="M20" s="39">
        <v>189.15</v>
      </c>
      <c r="N20" s="23">
        <f t="shared" si="0"/>
        <v>19.52</v>
      </c>
      <c r="O20" s="23"/>
      <c r="P20" s="23"/>
      <c r="Q20" s="21">
        <f t="shared" si="9"/>
        <v>9.6999999999999993</v>
      </c>
      <c r="R20" s="23">
        <f t="shared" si="1"/>
        <v>189.34</v>
      </c>
      <c r="S20" s="22">
        <f t="shared" si="2"/>
        <v>37.870000000000005</v>
      </c>
      <c r="T20" s="44">
        <f t="shared" si="3"/>
        <v>227.21</v>
      </c>
      <c r="U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170.41</v>
      </c>
      <c r="V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13.12.2023)]]/Q20,2),0),0)</f>
        <v>17.57</v>
      </c>
      <c r="W20" s="22"/>
      <c r="X20" s="22">
        <f t="shared" si="4"/>
        <v>9.6999999999999993</v>
      </c>
      <c r="Y20" s="22">
        <f t="shared" si="5"/>
        <v>170.43</v>
      </c>
      <c r="Z20" s="22">
        <f t="shared" si="6"/>
        <v>34.079999999999984</v>
      </c>
      <c r="AA20" s="44">
        <f t="shared" si="7"/>
        <v>204.51</v>
      </c>
      <c r="AB20" s="42">
        <f t="shared" si="8"/>
        <v>21.084000000000003</v>
      </c>
      <c r="AC20" s="24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2:42" s="1" customFormat="1" ht="38.25" x14ac:dyDescent="0.2">
      <c r="B21" s="18"/>
      <c r="C21" s="36"/>
      <c r="D21" s="36"/>
      <c r="E21" s="37">
        <v>13</v>
      </c>
      <c r="F21" s="29" t="s">
        <v>845</v>
      </c>
      <c r="G21" s="20" t="s">
        <v>22</v>
      </c>
      <c r="H21" s="19" t="s">
        <v>1864</v>
      </c>
      <c r="I21" s="20" t="s">
        <v>183</v>
      </c>
      <c r="J21" s="19" t="s">
        <v>1862</v>
      </c>
      <c r="K21" s="21">
        <v>7.3</v>
      </c>
      <c r="L21" s="38" t="s">
        <v>24</v>
      </c>
      <c r="M21" s="39">
        <v>160.6</v>
      </c>
      <c r="N21" s="23">
        <f t="shared" si="0"/>
        <v>22.02</v>
      </c>
      <c r="O21" s="23"/>
      <c r="P21" s="23"/>
      <c r="Q21" s="21">
        <f t="shared" si="9"/>
        <v>7.3</v>
      </c>
      <c r="R21" s="23">
        <f t="shared" si="1"/>
        <v>160.75</v>
      </c>
      <c r="S21" s="22">
        <f t="shared" si="2"/>
        <v>32.150000000000006</v>
      </c>
      <c r="T21" s="44">
        <f t="shared" si="3"/>
        <v>192.9</v>
      </c>
      <c r="U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144.68</v>
      </c>
      <c r="V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13.12.2023)]]/Q21,2),0),0)</f>
        <v>19.82</v>
      </c>
      <c r="W21" s="22"/>
      <c r="X21" s="22">
        <f t="shared" si="4"/>
        <v>7.3</v>
      </c>
      <c r="Y21" s="22">
        <f t="shared" si="5"/>
        <v>144.69</v>
      </c>
      <c r="Z21" s="22">
        <f t="shared" si="6"/>
        <v>28.930000000000007</v>
      </c>
      <c r="AA21" s="44">
        <f t="shared" si="7"/>
        <v>173.62</v>
      </c>
      <c r="AB21" s="42">
        <f t="shared" si="8"/>
        <v>23.783999999999999</v>
      </c>
      <c r="AC21" s="24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2:42" s="1" customFormat="1" ht="38.25" x14ac:dyDescent="0.2">
      <c r="B22" s="18"/>
      <c r="C22" s="36"/>
      <c r="D22" s="36"/>
      <c r="E22" s="37">
        <v>14</v>
      </c>
      <c r="F22" s="29" t="s">
        <v>846</v>
      </c>
      <c r="G22" s="20" t="s">
        <v>22</v>
      </c>
      <c r="H22" s="19" t="s">
        <v>1864</v>
      </c>
      <c r="I22" s="20" t="s">
        <v>184</v>
      </c>
      <c r="J22" s="19" t="s">
        <v>1862</v>
      </c>
      <c r="K22" s="21">
        <v>23.5</v>
      </c>
      <c r="L22" s="38" t="s">
        <v>24</v>
      </c>
      <c r="M22" s="39">
        <v>266.73</v>
      </c>
      <c r="N22" s="23">
        <f t="shared" si="0"/>
        <v>11.36</v>
      </c>
      <c r="O22" s="23"/>
      <c r="P22" s="23"/>
      <c r="Q22" s="21">
        <f t="shared" si="9"/>
        <v>23.5</v>
      </c>
      <c r="R22" s="23">
        <f t="shared" si="1"/>
        <v>266.95999999999998</v>
      </c>
      <c r="S22" s="22">
        <f t="shared" si="2"/>
        <v>53.390000000000043</v>
      </c>
      <c r="T22" s="44">
        <f t="shared" si="3"/>
        <v>320.35000000000002</v>
      </c>
      <c r="U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240.26</v>
      </c>
      <c r="V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13.12.2023)]]/Q22,2),0),0)</f>
        <v>10.220000000000001</v>
      </c>
      <c r="W22" s="22"/>
      <c r="X22" s="22">
        <f t="shared" si="4"/>
        <v>23.5</v>
      </c>
      <c r="Y22" s="22">
        <f t="shared" si="5"/>
        <v>240.17</v>
      </c>
      <c r="Z22" s="22">
        <f t="shared" si="6"/>
        <v>48.03</v>
      </c>
      <c r="AA22" s="44">
        <f t="shared" si="7"/>
        <v>288.2</v>
      </c>
      <c r="AB22" s="42">
        <f t="shared" si="8"/>
        <v>12.264000000000001</v>
      </c>
      <c r="AC22" s="24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2:42" s="1" customFormat="1" ht="38.25" x14ac:dyDescent="0.2">
      <c r="B23" s="18"/>
      <c r="C23" s="36"/>
      <c r="D23" s="36"/>
      <c r="E23" s="37">
        <v>15</v>
      </c>
      <c r="F23" s="29" t="s">
        <v>1921</v>
      </c>
      <c r="G23" s="20" t="s">
        <v>22</v>
      </c>
      <c r="H23" s="19" t="s">
        <v>1864</v>
      </c>
      <c r="I23" s="20" t="s">
        <v>2010</v>
      </c>
      <c r="J23" s="19" t="s">
        <v>1862</v>
      </c>
      <c r="K23" s="21">
        <v>7942.21</v>
      </c>
      <c r="L23" s="38" t="s">
        <v>24</v>
      </c>
      <c r="M23" s="39">
        <v>330957.93</v>
      </c>
      <c r="N23" s="23">
        <f t="shared" si="0"/>
        <v>41.71</v>
      </c>
      <c r="O23" s="23"/>
      <c r="P23" s="23"/>
      <c r="Q23" s="21">
        <f t="shared" si="9"/>
        <v>7942.21</v>
      </c>
      <c r="R23" s="23">
        <f t="shared" si="1"/>
        <v>331269.58</v>
      </c>
      <c r="S23" s="22">
        <f t="shared" si="2"/>
        <v>66253.909999999974</v>
      </c>
      <c r="T23" s="44">
        <f t="shared" si="3"/>
        <v>397523.49</v>
      </c>
      <c r="U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298142.62</v>
      </c>
      <c r="V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13.12.2023)]]/Q23,2),0),0)</f>
        <v>37.54</v>
      </c>
      <c r="W23" s="22"/>
      <c r="X23" s="22">
        <f t="shared" si="4"/>
        <v>7942.21</v>
      </c>
      <c r="Y23" s="22">
        <f t="shared" si="5"/>
        <v>298150.56</v>
      </c>
      <c r="Z23" s="22">
        <f t="shared" si="6"/>
        <v>59630.119999999995</v>
      </c>
      <c r="AA23" s="44">
        <f t="shared" si="7"/>
        <v>357780.68</v>
      </c>
      <c r="AB23" s="42">
        <f t="shared" si="8"/>
        <v>45.047999999999995</v>
      </c>
      <c r="AC23" s="24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2:42" s="1" customFormat="1" ht="153" x14ac:dyDescent="0.2">
      <c r="B24" s="18"/>
      <c r="C24" s="36"/>
      <c r="D24" s="36"/>
      <c r="E24" s="37">
        <v>16</v>
      </c>
      <c r="F24" s="62" t="s">
        <v>1922</v>
      </c>
      <c r="G24" s="63" t="s">
        <v>22</v>
      </c>
      <c r="H24" s="19" t="s">
        <v>1864</v>
      </c>
      <c r="I24" s="20" t="s">
        <v>2011</v>
      </c>
      <c r="J24" s="19" t="s">
        <v>1862</v>
      </c>
      <c r="K24" s="21">
        <v>5257.79</v>
      </c>
      <c r="L24" s="38" t="s">
        <v>24</v>
      </c>
      <c r="M24" s="39">
        <v>234655.18</v>
      </c>
      <c r="N24" s="23">
        <f t="shared" si="0"/>
        <v>44.67</v>
      </c>
      <c r="O24" s="23" t="s">
        <v>2075</v>
      </c>
      <c r="P24" s="23" t="s">
        <v>2074</v>
      </c>
      <c r="Q24" s="21">
        <f>K24-1000</f>
        <v>4257.79</v>
      </c>
      <c r="R24" s="23">
        <f t="shared" si="1"/>
        <v>190195.48</v>
      </c>
      <c r="S24" s="22">
        <f t="shared" si="2"/>
        <v>38039.099999999977</v>
      </c>
      <c r="T24" s="44">
        <f t="shared" si="3"/>
        <v>228234.58</v>
      </c>
      <c r="U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171175.93</v>
      </c>
      <c r="V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13.12.2023)]]/Q24,2),0),0)</f>
        <v>40.200000000000003</v>
      </c>
      <c r="W24" s="22" t="s">
        <v>2107</v>
      </c>
      <c r="X24" s="22">
        <f>Q24-100-150</f>
        <v>4007.79</v>
      </c>
      <c r="Y24" s="22">
        <f t="shared" si="5"/>
        <v>161113.16</v>
      </c>
      <c r="Z24" s="22">
        <f t="shared" si="6"/>
        <v>32222.630000000005</v>
      </c>
      <c r="AA24" s="44">
        <f t="shared" si="7"/>
        <v>193335.79</v>
      </c>
      <c r="AB24" s="42">
        <f t="shared" si="8"/>
        <v>48.24</v>
      </c>
      <c r="AC24" s="24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2:42" s="1" customFormat="1" ht="76.5" x14ac:dyDescent="0.2">
      <c r="B25" s="18"/>
      <c r="C25" s="36"/>
      <c r="D25" s="36"/>
      <c r="E25" s="37">
        <v>17</v>
      </c>
      <c r="F25" s="29" t="s">
        <v>832</v>
      </c>
      <c r="G25" s="20" t="s">
        <v>22</v>
      </c>
      <c r="H25" s="19" t="s">
        <v>1864</v>
      </c>
      <c r="I25" s="20" t="s">
        <v>171</v>
      </c>
      <c r="J25" s="19" t="s">
        <v>9</v>
      </c>
      <c r="K25" s="21">
        <v>6050</v>
      </c>
      <c r="L25" s="38" t="s">
        <v>24</v>
      </c>
      <c r="M25" s="39">
        <v>102850</v>
      </c>
      <c r="N25" s="23">
        <f t="shared" si="0"/>
        <v>17.02</v>
      </c>
      <c r="O25" s="23" t="s">
        <v>2073</v>
      </c>
      <c r="P25" s="23" t="s">
        <v>2072</v>
      </c>
      <c r="Q25" s="21">
        <f>K25-75-2100</f>
        <v>3875</v>
      </c>
      <c r="R25" s="23">
        <f t="shared" si="1"/>
        <v>65952.5</v>
      </c>
      <c r="S25" s="22">
        <f t="shared" si="2"/>
        <v>13190.5</v>
      </c>
      <c r="T25" s="44">
        <f t="shared" si="3"/>
        <v>79143</v>
      </c>
      <c r="U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59357.25</v>
      </c>
      <c r="V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13.12.2023)]]/Q25,2),0),0)</f>
        <v>15.32</v>
      </c>
      <c r="W25" s="22"/>
      <c r="X25" s="22">
        <f t="shared" si="4"/>
        <v>3875</v>
      </c>
      <c r="Y25" s="22">
        <f t="shared" si="5"/>
        <v>59365</v>
      </c>
      <c r="Z25" s="22">
        <f t="shared" si="6"/>
        <v>11873</v>
      </c>
      <c r="AA25" s="44">
        <f t="shared" si="7"/>
        <v>71238</v>
      </c>
      <c r="AB25" s="42">
        <f t="shared" si="8"/>
        <v>18.384</v>
      </c>
      <c r="AC25" s="24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2:42" s="1" customFormat="1" ht="76.5" x14ac:dyDescent="0.2">
      <c r="B26" s="18"/>
      <c r="C26" s="36"/>
      <c r="D26" s="36"/>
      <c r="E26" s="37">
        <v>18</v>
      </c>
      <c r="F26" s="29" t="s">
        <v>832</v>
      </c>
      <c r="G26" s="20" t="s">
        <v>22</v>
      </c>
      <c r="H26" s="19" t="s">
        <v>1864</v>
      </c>
      <c r="I26" s="20" t="s">
        <v>172</v>
      </c>
      <c r="J26" s="19" t="s">
        <v>9</v>
      </c>
      <c r="K26" s="21">
        <v>4360</v>
      </c>
      <c r="L26" s="38" t="s">
        <v>24</v>
      </c>
      <c r="M26" s="39">
        <v>74120</v>
      </c>
      <c r="N26" s="23">
        <f t="shared" si="0"/>
        <v>17.02</v>
      </c>
      <c r="O26" s="23" t="s">
        <v>2071</v>
      </c>
      <c r="P26" s="23" t="s">
        <v>2067</v>
      </c>
      <c r="Q26" s="21">
        <f>K26-75-75</f>
        <v>4210</v>
      </c>
      <c r="R26" s="23">
        <f t="shared" si="1"/>
        <v>71654.2</v>
      </c>
      <c r="S26" s="22">
        <f t="shared" si="2"/>
        <v>14330.839999999997</v>
      </c>
      <c r="T26" s="44">
        <f t="shared" si="3"/>
        <v>85985.04</v>
      </c>
      <c r="U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64488.78</v>
      </c>
      <c r="V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13.12.2023)]]/Q26,2),0),0)</f>
        <v>15.32</v>
      </c>
      <c r="W26" s="22"/>
      <c r="X26" s="22">
        <f t="shared" si="4"/>
        <v>4210</v>
      </c>
      <c r="Y26" s="22">
        <f t="shared" si="5"/>
        <v>64497.2</v>
      </c>
      <c r="Z26" s="22">
        <f t="shared" si="6"/>
        <v>12899.440000000002</v>
      </c>
      <c r="AA26" s="44">
        <f t="shared" si="7"/>
        <v>77396.639999999999</v>
      </c>
      <c r="AB26" s="42">
        <f t="shared" si="8"/>
        <v>18.384</v>
      </c>
      <c r="AC26" s="24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2:42" s="1" customFormat="1" ht="38.25" x14ac:dyDescent="0.2">
      <c r="B27" s="18"/>
      <c r="C27" s="36"/>
      <c r="D27" s="36"/>
      <c r="E27" s="37">
        <v>19</v>
      </c>
      <c r="F27" s="29" t="s">
        <v>850</v>
      </c>
      <c r="G27" s="20" t="s">
        <v>22</v>
      </c>
      <c r="H27" s="19" t="s">
        <v>1864</v>
      </c>
      <c r="I27" s="20" t="s">
        <v>188</v>
      </c>
      <c r="J27" s="19" t="s">
        <v>1862</v>
      </c>
      <c r="K27" s="21">
        <v>4.8</v>
      </c>
      <c r="L27" s="38" t="s">
        <v>24</v>
      </c>
      <c r="M27" s="39">
        <v>539.80999999999995</v>
      </c>
      <c r="N27" s="23">
        <f t="shared" si="0"/>
        <v>112.57</v>
      </c>
      <c r="O27" s="23"/>
      <c r="P27" s="23"/>
      <c r="Q27" s="21">
        <f t="shared" ref="Q27:Q34" si="10">K27</f>
        <v>4.8</v>
      </c>
      <c r="R27" s="23">
        <f t="shared" si="1"/>
        <v>540.34</v>
      </c>
      <c r="S27" s="22">
        <f t="shared" si="2"/>
        <v>108.05999999999995</v>
      </c>
      <c r="T27" s="44">
        <f t="shared" si="3"/>
        <v>648.4</v>
      </c>
      <c r="U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486.31</v>
      </c>
      <c r="V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13.12.2023)]]/Q27,2),0),0)</f>
        <v>101.31</v>
      </c>
      <c r="W27" s="22"/>
      <c r="X27" s="22">
        <f t="shared" si="4"/>
        <v>4.8</v>
      </c>
      <c r="Y27" s="22">
        <f t="shared" si="5"/>
        <v>486.29</v>
      </c>
      <c r="Z27" s="22">
        <f t="shared" si="6"/>
        <v>97.259999999999934</v>
      </c>
      <c r="AA27" s="44">
        <f t="shared" si="7"/>
        <v>583.54999999999995</v>
      </c>
      <c r="AB27" s="42">
        <f t="shared" si="8"/>
        <v>121.57200000000002</v>
      </c>
      <c r="AC27" s="24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2:42" s="1" customFormat="1" ht="38.25" x14ac:dyDescent="0.2">
      <c r="B28" s="18"/>
      <c r="C28" s="36"/>
      <c r="D28" s="36"/>
      <c r="E28" s="37">
        <v>20</v>
      </c>
      <c r="F28" s="29" t="s">
        <v>851</v>
      </c>
      <c r="G28" s="20" t="s">
        <v>852</v>
      </c>
      <c r="H28" s="19" t="s">
        <v>1865</v>
      </c>
      <c r="I28" s="20" t="s">
        <v>190</v>
      </c>
      <c r="J28" s="19" t="s">
        <v>9</v>
      </c>
      <c r="K28" s="21">
        <v>2</v>
      </c>
      <c r="L28" s="38" t="s">
        <v>24</v>
      </c>
      <c r="M28" s="39">
        <v>1694</v>
      </c>
      <c r="N28" s="23">
        <f t="shared" si="0"/>
        <v>847.85</v>
      </c>
      <c r="O28" s="23"/>
      <c r="P28" s="23"/>
      <c r="Q28" s="21">
        <f t="shared" si="10"/>
        <v>2</v>
      </c>
      <c r="R28" s="23">
        <f t="shared" si="1"/>
        <v>1695.7</v>
      </c>
      <c r="S28" s="22">
        <f t="shared" si="2"/>
        <v>339.13999999999987</v>
      </c>
      <c r="T28" s="44">
        <f t="shared" si="3"/>
        <v>2034.84</v>
      </c>
      <c r="U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1526.13</v>
      </c>
      <c r="V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13.12.2023)]]/Q28,2),0),0)</f>
        <v>763.07</v>
      </c>
      <c r="W28" s="22"/>
      <c r="X28" s="22">
        <f t="shared" si="4"/>
        <v>2</v>
      </c>
      <c r="Y28" s="22">
        <f t="shared" si="5"/>
        <v>1526.14</v>
      </c>
      <c r="Z28" s="22">
        <f t="shared" si="6"/>
        <v>305.22999999999979</v>
      </c>
      <c r="AA28" s="44">
        <f t="shared" si="7"/>
        <v>1831.37</v>
      </c>
      <c r="AB28" s="42">
        <f t="shared" si="8"/>
        <v>915.68400000000008</v>
      </c>
      <c r="AC28" s="24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2:42" s="1" customFormat="1" ht="38.25" x14ac:dyDescent="0.2">
      <c r="B29" s="18"/>
      <c r="C29" s="36"/>
      <c r="D29" s="36"/>
      <c r="E29" s="37">
        <v>21</v>
      </c>
      <c r="F29" s="29" t="s">
        <v>851</v>
      </c>
      <c r="G29" s="20" t="s">
        <v>853</v>
      </c>
      <c r="H29" s="19" t="s">
        <v>1865</v>
      </c>
      <c r="I29" s="20" t="s">
        <v>191</v>
      </c>
      <c r="J29" s="19" t="s">
        <v>9</v>
      </c>
      <c r="K29" s="21">
        <v>2</v>
      </c>
      <c r="L29" s="38" t="s">
        <v>24</v>
      </c>
      <c r="M29" s="39">
        <v>272</v>
      </c>
      <c r="N29" s="23">
        <f t="shared" si="0"/>
        <v>136.13999999999999</v>
      </c>
      <c r="O29" s="23"/>
      <c r="P29" s="23"/>
      <c r="Q29" s="21">
        <f t="shared" si="10"/>
        <v>2</v>
      </c>
      <c r="R29" s="23">
        <f t="shared" si="1"/>
        <v>272.27999999999997</v>
      </c>
      <c r="S29" s="22">
        <f t="shared" si="2"/>
        <v>54.460000000000036</v>
      </c>
      <c r="T29" s="44">
        <f t="shared" si="3"/>
        <v>326.74</v>
      </c>
      <c r="U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245.05</v>
      </c>
      <c r="V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13.12.2023)]]/Q29,2),0),0)</f>
        <v>122.53</v>
      </c>
      <c r="W29" s="22"/>
      <c r="X29" s="22">
        <f t="shared" si="4"/>
        <v>2</v>
      </c>
      <c r="Y29" s="22">
        <f t="shared" si="5"/>
        <v>245.06</v>
      </c>
      <c r="Z29" s="22">
        <f t="shared" si="6"/>
        <v>49.009999999999991</v>
      </c>
      <c r="AA29" s="44">
        <f t="shared" si="7"/>
        <v>294.07</v>
      </c>
      <c r="AB29" s="42">
        <f t="shared" si="8"/>
        <v>147.036</v>
      </c>
      <c r="AC29" s="24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2:42" s="1" customFormat="1" ht="38.25" x14ac:dyDescent="0.2">
      <c r="B30" s="18"/>
      <c r="C30" s="36"/>
      <c r="D30" s="36"/>
      <c r="E30" s="37">
        <v>22</v>
      </c>
      <c r="F30" s="29" t="s">
        <v>851</v>
      </c>
      <c r="G30" s="20" t="s">
        <v>854</v>
      </c>
      <c r="H30" s="19" t="s">
        <v>1865</v>
      </c>
      <c r="I30" s="20" t="s">
        <v>192</v>
      </c>
      <c r="J30" s="19" t="s">
        <v>9</v>
      </c>
      <c r="K30" s="21">
        <v>2</v>
      </c>
      <c r="L30" s="38" t="s">
        <v>24</v>
      </c>
      <c r="M30" s="39">
        <v>1016</v>
      </c>
      <c r="N30" s="23">
        <f t="shared" si="0"/>
        <v>508.51</v>
      </c>
      <c r="O30" s="23"/>
      <c r="P30" s="23"/>
      <c r="Q30" s="21">
        <f t="shared" si="10"/>
        <v>2</v>
      </c>
      <c r="R30" s="23">
        <f t="shared" si="1"/>
        <v>1017.02</v>
      </c>
      <c r="S30" s="22">
        <f t="shared" si="2"/>
        <v>203.40000000000009</v>
      </c>
      <c r="T30" s="44">
        <f t="shared" si="3"/>
        <v>1220.42</v>
      </c>
      <c r="U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915.32</v>
      </c>
      <c r="V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13.12.2023)]]/Q30,2),0),0)</f>
        <v>457.66</v>
      </c>
      <c r="W30" s="22"/>
      <c r="X30" s="22">
        <f t="shared" si="4"/>
        <v>2</v>
      </c>
      <c r="Y30" s="22">
        <f t="shared" si="5"/>
        <v>915.32</v>
      </c>
      <c r="Z30" s="22">
        <f t="shared" si="6"/>
        <v>183.06000000000006</v>
      </c>
      <c r="AA30" s="44">
        <f t="shared" si="7"/>
        <v>1098.3800000000001</v>
      </c>
      <c r="AB30" s="42">
        <f t="shared" si="8"/>
        <v>549.19200000000001</v>
      </c>
      <c r="AC30" s="24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2" s="1" customFormat="1" ht="38.25" x14ac:dyDescent="0.2">
      <c r="B31" s="18"/>
      <c r="C31" s="36"/>
      <c r="D31" s="36"/>
      <c r="E31" s="37">
        <v>23</v>
      </c>
      <c r="F31" s="29" t="s">
        <v>851</v>
      </c>
      <c r="G31" s="20" t="s">
        <v>855</v>
      </c>
      <c r="H31" s="19" t="s">
        <v>1865</v>
      </c>
      <c r="I31" s="20" t="s">
        <v>193</v>
      </c>
      <c r="J31" s="19" t="s">
        <v>9</v>
      </c>
      <c r="K31" s="21">
        <v>4</v>
      </c>
      <c r="L31" s="38" t="s">
        <v>24</v>
      </c>
      <c r="M31" s="39">
        <v>176</v>
      </c>
      <c r="N31" s="23">
        <f t="shared" si="0"/>
        <v>44.04</v>
      </c>
      <c r="O31" s="23"/>
      <c r="P31" s="23"/>
      <c r="Q31" s="21">
        <f t="shared" si="10"/>
        <v>4</v>
      </c>
      <c r="R31" s="23">
        <f t="shared" si="1"/>
        <v>176.16</v>
      </c>
      <c r="S31" s="22">
        <f t="shared" si="2"/>
        <v>35.22999999999999</v>
      </c>
      <c r="T31" s="44">
        <f t="shared" si="3"/>
        <v>211.39</v>
      </c>
      <c r="U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158.54</v>
      </c>
      <c r="V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13.12.2023)]]/Q31,2),0),0)</f>
        <v>39.64</v>
      </c>
      <c r="W31" s="22"/>
      <c r="X31" s="22">
        <f t="shared" si="4"/>
        <v>4</v>
      </c>
      <c r="Y31" s="22">
        <f t="shared" si="5"/>
        <v>158.56</v>
      </c>
      <c r="Z31" s="22">
        <f t="shared" si="6"/>
        <v>31.710000000000008</v>
      </c>
      <c r="AA31" s="44">
        <f t="shared" si="7"/>
        <v>190.27</v>
      </c>
      <c r="AB31" s="42">
        <f t="shared" si="8"/>
        <v>47.567999999999998</v>
      </c>
      <c r="AC31" s="24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2:42" s="1" customFormat="1" ht="38.25" x14ac:dyDescent="0.2">
      <c r="B32" s="18"/>
      <c r="C32" s="36"/>
      <c r="D32" s="36"/>
      <c r="E32" s="37">
        <v>24</v>
      </c>
      <c r="F32" s="29" t="s">
        <v>851</v>
      </c>
      <c r="G32" s="20" t="s">
        <v>856</v>
      </c>
      <c r="H32" s="19" t="s">
        <v>1865</v>
      </c>
      <c r="I32" s="20" t="s">
        <v>194</v>
      </c>
      <c r="J32" s="19" t="s">
        <v>9</v>
      </c>
      <c r="K32" s="21">
        <v>5</v>
      </c>
      <c r="L32" s="38" t="s">
        <v>24</v>
      </c>
      <c r="M32" s="39">
        <v>525</v>
      </c>
      <c r="N32" s="23">
        <f t="shared" si="0"/>
        <v>105.11</v>
      </c>
      <c r="O32" s="23"/>
      <c r="P32" s="23"/>
      <c r="Q32" s="21">
        <f t="shared" si="10"/>
        <v>5</v>
      </c>
      <c r="R32" s="23">
        <f t="shared" si="1"/>
        <v>525.54999999999995</v>
      </c>
      <c r="S32" s="22">
        <f t="shared" si="2"/>
        <v>105.11000000000001</v>
      </c>
      <c r="T32" s="44">
        <f t="shared" si="3"/>
        <v>630.66</v>
      </c>
      <c r="U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473</v>
      </c>
      <c r="V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13.12.2023)]]/Q32,2),0),0)</f>
        <v>94.6</v>
      </c>
      <c r="W32" s="22"/>
      <c r="X32" s="22">
        <f t="shared" si="4"/>
        <v>5</v>
      </c>
      <c r="Y32" s="22">
        <f t="shared" si="5"/>
        <v>473</v>
      </c>
      <c r="Z32" s="22">
        <f t="shared" si="6"/>
        <v>94.600000000000023</v>
      </c>
      <c r="AA32" s="44">
        <f t="shared" si="7"/>
        <v>567.6</v>
      </c>
      <c r="AB32" s="42">
        <f t="shared" si="8"/>
        <v>113.52000000000001</v>
      </c>
      <c r="AC32" s="24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2:42" s="1" customFormat="1" ht="38.25" x14ac:dyDescent="0.2">
      <c r="B33" s="18"/>
      <c r="C33" s="36"/>
      <c r="D33" s="36"/>
      <c r="E33" s="37">
        <v>25</v>
      </c>
      <c r="F33" s="29" t="s">
        <v>851</v>
      </c>
      <c r="G33" s="20" t="s">
        <v>857</v>
      </c>
      <c r="H33" s="19" t="s">
        <v>1865</v>
      </c>
      <c r="I33" s="20" t="s">
        <v>195</v>
      </c>
      <c r="J33" s="19" t="s">
        <v>9</v>
      </c>
      <c r="K33" s="21">
        <v>8</v>
      </c>
      <c r="L33" s="38" t="s">
        <v>24</v>
      </c>
      <c r="M33" s="39">
        <v>488</v>
      </c>
      <c r="N33" s="23">
        <f t="shared" si="0"/>
        <v>61.06</v>
      </c>
      <c r="O33" s="23"/>
      <c r="P33" s="23"/>
      <c r="Q33" s="21">
        <f t="shared" si="10"/>
        <v>8</v>
      </c>
      <c r="R33" s="23">
        <f t="shared" si="1"/>
        <v>488.48</v>
      </c>
      <c r="S33" s="22">
        <f t="shared" si="2"/>
        <v>97.699999999999932</v>
      </c>
      <c r="T33" s="44">
        <f t="shared" si="3"/>
        <v>586.17999999999995</v>
      </c>
      <c r="U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439.63</v>
      </c>
      <c r="V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13.12.2023)]]/Q33,2),0),0)</f>
        <v>54.95</v>
      </c>
      <c r="W33" s="22"/>
      <c r="X33" s="22">
        <f t="shared" si="4"/>
        <v>8</v>
      </c>
      <c r="Y33" s="22">
        <f t="shared" si="5"/>
        <v>439.6</v>
      </c>
      <c r="Z33" s="22">
        <f t="shared" si="6"/>
        <v>87.919999999999959</v>
      </c>
      <c r="AA33" s="44">
        <f t="shared" si="7"/>
        <v>527.52</v>
      </c>
      <c r="AB33" s="42">
        <f t="shared" si="8"/>
        <v>65.94</v>
      </c>
      <c r="AC33" s="24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2:42" s="1" customFormat="1" ht="38.25" x14ac:dyDescent="0.2">
      <c r="B34" s="18"/>
      <c r="C34" s="36"/>
      <c r="D34" s="36"/>
      <c r="E34" s="37">
        <v>26</v>
      </c>
      <c r="F34" s="29" t="s">
        <v>851</v>
      </c>
      <c r="G34" s="20">
        <v>112</v>
      </c>
      <c r="H34" s="19" t="s">
        <v>1865</v>
      </c>
      <c r="I34" s="20" t="s">
        <v>196</v>
      </c>
      <c r="J34" s="19" t="s">
        <v>9</v>
      </c>
      <c r="K34" s="21">
        <v>10</v>
      </c>
      <c r="L34" s="38" t="s">
        <v>24</v>
      </c>
      <c r="M34" s="39">
        <v>700</v>
      </c>
      <c r="N34" s="23">
        <f t="shared" si="0"/>
        <v>70.069999999999993</v>
      </c>
      <c r="O34" s="23"/>
      <c r="P34" s="23"/>
      <c r="Q34" s="21">
        <f t="shared" si="10"/>
        <v>10</v>
      </c>
      <c r="R34" s="23">
        <f t="shared" si="1"/>
        <v>700.7</v>
      </c>
      <c r="S34" s="22">
        <f t="shared" si="2"/>
        <v>140.13999999999999</v>
      </c>
      <c r="T34" s="44">
        <f t="shared" si="3"/>
        <v>840.84</v>
      </c>
      <c r="U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630.63</v>
      </c>
      <c r="V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13.12.2023)]]/Q34,2),0),0)</f>
        <v>63.06</v>
      </c>
      <c r="W34" s="22"/>
      <c r="X34" s="22">
        <f t="shared" si="4"/>
        <v>10</v>
      </c>
      <c r="Y34" s="22">
        <f t="shared" si="5"/>
        <v>630.6</v>
      </c>
      <c r="Z34" s="22">
        <f t="shared" si="6"/>
        <v>126.12</v>
      </c>
      <c r="AA34" s="44">
        <f t="shared" si="7"/>
        <v>756.72</v>
      </c>
      <c r="AB34" s="42">
        <f t="shared" si="8"/>
        <v>75.671999999999997</v>
      </c>
      <c r="AC34" s="24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2:42" s="1" customFormat="1" ht="38.25" x14ac:dyDescent="0.2">
      <c r="B35" s="18"/>
      <c r="C35" s="36"/>
      <c r="D35" s="36"/>
      <c r="E35" s="37">
        <v>27</v>
      </c>
      <c r="F35" s="29" t="s">
        <v>851</v>
      </c>
      <c r="G35" s="20">
        <v>180100</v>
      </c>
      <c r="H35" s="19" t="s">
        <v>1865</v>
      </c>
      <c r="I35" s="20" t="s">
        <v>197</v>
      </c>
      <c r="J35" s="19" t="s">
        <v>9</v>
      </c>
      <c r="K35" s="21">
        <v>12</v>
      </c>
      <c r="L35" s="38" t="s">
        <v>24</v>
      </c>
      <c r="M35" s="39">
        <v>192</v>
      </c>
      <c r="N35" s="23">
        <f t="shared" si="0"/>
        <v>16.02</v>
      </c>
      <c r="O35" s="23" t="s">
        <v>2055</v>
      </c>
      <c r="P35" s="23" t="s">
        <v>2062</v>
      </c>
      <c r="Q35" s="21">
        <f>K35-3</f>
        <v>9</v>
      </c>
      <c r="R35" s="23">
        <f t="shared" si="1"/>
        <v>144.18</v>
      </c>
      <c r="S35" s="22">
        <f t="shared" si="2"/>
        <v>28.840000000000003</v>
      </c>
      <c r="T35" s="44">
        <f t="shared" si="3"/>
        <v>173.02</v>
      </c>
      <c r="U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129.76</v>
      </c>
      <c r="V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13.12.2023)]]/Q35,2),0),0)</f>
        <v>14.42</v>
      </c>
      <c r="W35" s="22"/>
      <c r="X35" s="22">
        <f t="shared" si="4"/>
        <v>9</v>
      </c>
      <c r="Y35" s="22">
        <f t="shared" si="5"/>
        <v>129.78</v>
      </c>
      <c r="Z35" s="22">
        <f t="shared" si="6"/>
        <v>25.960000000000008</v>
      </c>
      <c r="AA35" s="44">
        <f t="shared" si="7"/>
        <v>155.74</v>
      </c>
      <c r="AB35" s="42">
        <f t="shared" si="8"/>
        <v>17.303999999999998</v>
      </c>
      <c r="AC35" s="24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2:42" s="1" customFormat="1" ht="38.25" x14ac:dyDescent="0.2">
      <c r="B36" s="18"/>
      <c r="C36" s="36"/>
      <c r="D36" s="36"/>
      <c r="E36" s="37">
        <v>28</v>
      </c>
      <c r="F36" s="29" t="s">
        <v>851</v>
      </c>
      <c r="G36" s="20" t="s">
        <v>858</v>
      </c>
      <c r="H36" s="19" t="s">
        <v>1865</v>
      </c>
      <c r="I36" s="20" t="s">
        <v>198</v>
      </c>
      <c r="J36" s="19" t="s">
        <v>9</v>
      </c>
      <c r="K36" s="21">
        <v>8</v>
      </c>
      <c r="L36" s="38" t="s">
        <v>24</v>
      </c>
      <c r="M36" s="39">
        <v>564</v>
      </c>
      <c r="N36" s="23">
        <f t="shared" si="0"/>
        <v>70.569999999999993</v>
      </c>
      <c r="O36" s="23"/>
      <c r="P36" s="23"/>
      <c r="Q36" s="21">
        <f t="shared" ref="Q36:Q99" si="11">K36</f>
        <v>8</v>
      </c>
      <c r="R36" s="23">
        <f t="shared" si="1"/>
        <v>564.55999999999995</v>
      </c>
      <c r="S36" s="22">
        <f t="shared" si="2"/>
        <v>112.91000000000008</v>
      </c>
      <c r="T36" s="44">
        <f t="shared" si="3"/>
        <v>677.47</v>
      </c>
      <c r="U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508.1</v>
      </c>
      <c r="V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13.12.2023)]]/Q36,2),0),0)</f>
        <v>63.51</v>
      </c>
      <c r="W36" s="22"/>
      <c r="X36" s="22">
        <f t="shared" si="4"/>
        <v>8</v>
      </c>
      <c r="Y36" s="22">
        <f t="shared" si="5"/>
        <v>508.08</v>
      </c>
      <c r="Z36" s="22">
        <f t="shared" si="6"/>
        <v>101.62000000000006</v>
      </c>
      <c r="AA36" s="44">
        <f t="shared" si="7"/>
        <v>609.70000000000005</v>
      </c>
      <c r="AB36" s="42">
        <f t="shared" si="8"/>
        <v>76.211999999999989</v>
      </c>
      <c r="AC36" s="24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2:42" s="1" customFormat="1" ht="38.25" x14ac:dyDescent="0.2">
      <c r="B37" s="18"/>
      <c r="C37" s="36"/>
      <c r="D37" s="36"/>
      <c r="E37" s="37">
        <v>29</v>
      </c>
      <c r="F37" s="29" t="s">
        <v>851</v>
      </c>
      <c r="G37" s="20" t="s">
        <v>859</v>
      </c>
      <c r="H37" s="19" t="s">
        <v>1865</v>
      </c>
      <c r="I37" s="20" t="s">
        <v>199</v>
      </c>
      <c r="J37" s="19" t="s">
        <v>9</v>
      </c>
      <c r="K37" s="21">
        <v>2</v>
      </c>
      <c r="L37" s="38" t="s">
        <v>24</v>
      </c>
      <c r="M37" s="39">
        <v>141</v>
      </c>
      <c r="N37" s="23">
        <f t="shared" si="0"/>
        <v>70.569999999999993</v>
      </c>
      <c r="O37" s="23"/>
      <c r="P37" s="23"/>
      <c r="Q37" s="21">
        <f t="shared" si="11"/>
        <v>2</v>
      </c>
      <c r="R37" s="23">
        <f t="shared" si="1"/>
        <v>141.13999999999999</v>
      </c>
      <c r="S37" s="22">
        <f t="shared" si="2"/>
        <v>28.230000000000018</v>
      </c>
      <c r="T37" s="44">
        <f t="shared" si="3"/>
        <v>169.37</v>
      </c>
      <c r="U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127.03</v>
      </c>
      <c r="V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13.12.2023)]]/Q37,2),0),0)</f>
        <v>63.52</v>
      </c>
      <c r="W37" s="22"/>
      <c r="X37" s="22">
        <f t="shared" si="4"/>
        <v>2</v>
      </c>
      <c r="Y37" s="22">
        <f t="shared" si="5"/>
        <v>127.04</v>
      </c>
      <c r="Z37" s="22">
        <f t="shared" si="6"/>
        <v>25.409999999999982</v>
      </c>
      <c r="AA37" s="44">
        <f t="shared" si="7"/>
        <v>152.44999999999999</v>
      </c>
      <c r="AB37" s="42">
        <f t="shared" si="8"/>
        <v>76.224000000000004</v>
      </c>
      <c r="AC37" s="24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2:42" s="1" customFormat="1" ht="38.25" x14ac:dyDescent="0.2">
      <c r="B38" s="18"/>
      <c r="C38" s="36"/>
      <c r="D38" s="36"/>
      <c r="E38" s="37">
        <v>30</v>
      </c>
      <c r="F38" s="29" t="s">
        <v>851</v>
      </c>
      <c r="G38" s="20" t="s">
        <v>860</v>
      </c>
      <c r="H38" s="19" t="s">
        <v>1865</v>
      </c>
      <c r="I38" s="20" t="s">
        <v>200</v>
      </c>
      <c r="J38" s="19" t="s">
        <v>9</v>
      </c>
      <c r="K38" s="21">
        <v>1</v>
      </c>
      <c r="L38" s="38" t="s">
        <v>24</v>
      </c>
      <c r="M38" s="39">
        <v>224</v>
      </c>
      <c r="N38" s="23">
        <f t="shared" si="0"/>
        <v>224.22</v>
      </c>
      <c r="O38" s="23"/>
      <c r="P38" s="23"/>
      <c r="Q38" s="21">
        <f t="shared" si="11"/>
        <v>1</v>
      </c>
      <c r="R38" s="23">
        <f t="shared" si="1"/>
        <v>224.22</v>
      </c>
      <c r="S38" s="22">
        <f t="shared" si="2"/>
        <v>44.84</v>
      </c>
      <c r="T38" s="44">
        <f t="shared" si="3"/>
        <v>269.06</v>
      </c>
      <c r="U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201.8</v>
      </c>
      <c r="V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13.12.2023)]]/Q38,2),0),0)</f>
        <v>201.8</v>
      </c>
      <c r="W38" s="22"/>
      <c r="X38" s="22">
        <f t="shared" si="4"/>
        <v>1</v>
      </c>
      <c r="Y38" s="22">
        <f t="shared" si="5"/>
        <v>201.8</v>
      </c>
      <c r="Z38" s="22">
        <f t="shared" si="6"/>
        <v>40.359999999999985</v>
      </c>
      <c r="AA38" s="44">
        <f t="shared" si="7"/>
        <v>242.16</v>
      </c>
      <c r="AB38" s="42">
        <f t="shared" si="8"/>
        <v>242.16</v>
      </c>
      <c r="AC38" s="24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2:42" s="1" customFormat="1" ht="38.25" x14ac:dyDescent="0.2">
      <c r="B39" s="18"/>
      <c r="C39" s="36"/>
      <c r="D39" s="36"/>
      <c r="E39" s="37">
        <v>31</v>
      </c>
      <c r="F39" s="29" t="s">
        <v>851</v>
      </c>
      <c r="G39" s="20" t="s">
        <v>861</v>
      </c>
      <c r="H39" s="19" t="s">
        <v>1865</v>
      </c>
      <c r="I39" s="20" t="s">
        <v>201</v>
      </c>
      <c r="J39" s="19" t="s">
        <v>9</v>
      </c>
      <c r="K39" s="21">
        <v>1</v>
      </c>
      <c r="L39" s="38" t="s">
        <v>24</v>
      </c>
      <c r="M39" s="39">
        <v>254</v>
      </c>
      <c r="N39" s="23">
        <f t="shared" si="0"/>
        <v>254.25</v>
      </c>
      <c r="O39" s="23"/>
      <c r="P39" s="23"/>
      <c r="Q39" s="21">
        <f t="shared" si="11"/>
        <v>1</v>
      </c>
      <c r="R39" s="23">
        <f t="shared" si="1"/>
        <v>254.25</v>
      </c>
      <c r="S39" s="22">
        <f t="shared" si="2"/>
        <v>50.850000000000023</v>
      </c>
      <c r="T39" s="44">
        <f t="shared" si="3"/>
        <v>305.10000000000002</v>
      </c>
      <c r="U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228.83</v>
      </c>
      <c r="V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13.12.2023)]]/Q39,2),0),0)</f>
        <v>228.83</v>
      </c>
      <c r="W39" s="22"/>
      <c r="X39" s="22">
        <f t="shared" si="4"/>
        <v>1</v>
      </c>
      <c r="Y39" s="22">
        <f t="shared" si="5"/>
        <v>228.83</v>
      </c>
      <c r="Z39" s="22">
        <f t="shared" si="6"/>
        <v>45.77000000000001</v>
      </c>
      <c r="AA39" s="44">
        <f t="shared" si="7"/>
        <v>274.60000000000002</v>
      </c>
      <c r="AB39" s="42">
        <f t="shared" si="8"/>
        <v>274.596</v>
      </c>
      <c r="AC39" s="24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2:42" s="1" customFormat="1" ht="38.25" x14ac:dyDescent="0.2">
      <c r="B40" s="18"/>
      <c r="C40" s="36"/>
      <c r="D40" s="36"/>
      <c r="E40" s="37">
        <v>32</v>
      </c>
      <c r="F40" s="29" t="s">
        <v>851</v>
      </c>
      <c r="G40" s="20">
        <v>7517</v>
      </c>
      <c r="H40" s="19" t="s">
        <v>1865</v>
      </c>
      <c r="I40" s="20" t="s">
        <v>202</v>
      </c>
      <c r="J40" s="19" t="s">
        <v>9</v>
      </c>
      <c r="K40" s="21">
        <v>2</v>
      </c>
      <c r="L40" s="38" t="s">
        <v>24</v>
      </c>
      <c r="M40" s="39">
        <v>678</v>
      </c>
      <c r="N40" s="23">
        <f t="shared" si="0"/>
        <v>339.34</v>
      </c>
      <c r="O40" s="23"/>
      <c r="P40" s="23"/>
      <c r="Q40" s="21">
        <f t="shared" si="11"/>
        <v>2</v>
      </c>
      <c r="R40" s="23">
        <f t="shared" si="1"/>
        <v>678.68</v>
      </c>
      <c r="S40" s="22">
        <f t="shared" si="2"/>
        <v>135.74</v>
      </c>
      <c r="T40" s="44">
        <f t="shared" si="3"/>
        <v>814.42</v>
      </c>
      <c r="U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610.80999999999995</v>
      </c>
      <c r="V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13.12.2023)]]/Q40,2),0),0)</f>
        <v>305.41000000000003</v>
      </c>
      <c r="W40" s="22"/>
      <c r="X40" s="22">
        <f t="shared" si="4"/>
        <v>2</v>
      </c>
      <c r="Y40" s="22">
        <f t="shared" si="5"/>
        <v>610.82000000000005</v>
      </c>
      <c r="Z40" s="22">
        <f t="shared" si="6"/>
        <v>122.15999999999997</v>
      </c>
      <c r="AA40" s="44">
        <f t="shared" si="7"/>
        <v>732.98</v>
      </c>
      <c r="AB40" s="42">
        <f t="shared" si="8"/>
        <v>366.49200000000002</v>
      </c>
      <c r="AC40" s="24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2:42" s="1" customFormat="1" ht="38.25" x14ac:dyDescent="0.2">
      <c r="B41" s="18"/>
      <c r="C41" s="36"/>
      <c r="D41" s="36"/>
      <c r="E41" s="37">
        <v>33</v>
      </c>
      <c r="F41" s="29" t="s">
        <v>851</v>
      </c>
      <c r="G41" s="20" t="s">
        <v>862</v>
      </c>
      <c r="H41" s="19" t="s">
        <v>1865</v>
      </c>
      <c r="I41" s="20" t="s">
        <v>203</v>
      </c>
      <c r="J41" s="19" t="s">
        <v>9</v>
      </c>
      <c r="K41" s="21">
        <v>1</v>
      </c>
      <c r="L41" s="38" t="s">
        <v>24</v>
      </c>
      <c r="M41" s="39">
        <v>42</v>
      </c>
      <c r="N41" s="23">
        <f t="shared" si="0"/>
        <v>42.04</v>
      </c>
      <c r="O41" s="23"/>
      <c r="P41" s="23"/>
      <c r="Q41" s="21">
        <f t="shared" si="11"/>
        <v>1</v>
      </c>
      <c r="R41" s="23">
        <f t="shared" si="1"/>
        <v>42.04</v>
      </c>
      <c r="S41" s="22">
        <f t="shared" si="2"/>
        <v>8.4100000000000037</v>
      </c>
      <c r="T41" s="44">
        <f t="shared" si="3"/>
        <v>50.45</v>
      </c>
      <c r="U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37.840000000000003</v>
      </c>
      <c r="V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13.12.2023)]]/Q41,2),0),0)</f>
        <v>37.840000000000003</v>
      </c>
      <c r="W41" s="22"/>
      <c r="X41" s="22">
        <f t="shared" si="4"/>
        <v>1</v>
      </c>
      <c r="Y41" s="22">
        <f t="shared" si="5"/>
        <v>37.840000000000003</v>
      </c>
      <c r="Z41" s="22">
        <f t="shared" si="6"/>
        <v>7.5699999999999932</v>
      </c>
      <c r="AA41" s="44">
        <f t="shared" si="7"/>
        <v>45.41</v>
      </c>
      <c r="AB41" s="42">
        <f t="shared" si="8"/>
        <v>45.408000000000001</v>
      </c>
      <c r="AC41" s="24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2:42" s="1" customFormat="1" ht="38.25" x14ac:dyDescent="0.2">
      <c r="B42" s="18"/>
      <c r="C42" s="36"/>
      <c r="D42" s="36"/>
      <c r="E42" s="37">
        <v>34</v>
      </c>
      <c r="F42" s="29" t="s">
        <v>851</v>
      </c>
      <c r="G42" s="20" t="s">
        <v>863</v>
      </c>
      <c r="H42" s="19" t="s">
        <v>1865</v>
      </c>
      <c r="I42" s="20" t="s">
        <v>204</v>
      </c>
      <c r="J42" s="19" t="s">
        <v>9</v>
      </c>
      <c r="K42" s="21">
        <v>4</v>
      </c>
      <c r="L42" s="38" t="s">
        <v>24</v>
      </c>
      <c r="M42" s="39">
        <v>2372.88</v>
      </c>
      <c r="N42" s="23">
        <f t="shared" si="0"/>
        <v>593.80999999999995</v>
      </c>
      <c r="O42" s="23"/>
      <c r="P42" s="23"/>
      <c r="Q42" s="21">
        <f t="shared" si="11"/>
        <v>4</v>
      </c>
      <c r="R42" s="23">
        <f t="shared" si="1"/>
        <v>2375.2399999999998</v>
      </c>
      <c r="S42" s="22">
        <f t="shared" si="2"/>
        <v>475.05000000000018</v>
      </c>
      <c r="T42" s="44">
        <f t="shared" si="3"/>
        <v>2850.29</v>
      </c>
      <c r="U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2137.7199999999998</v>
      </c>
      <c r="V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13.12.2023)]]/Q42,2),0),0)</f>
        <v>534.42999999999995</v>
      </c>
      <c r="W42" s="22"/>
      <c r="X42" s="22">
        <f t="shared" si="4"/>
        <v>4</v>
      </c>
      <c r="Y42" s="22">
        <f t="shared" si="5"/>
        <v>2137.7199999999998</v>
      </c>
      <c r="Z42" s="22">
        <f t="shared" si="6"/>
        <v>427.54000000000042</v>
      </c>
      <c r="AA42" s="44">
        <f t="shared" si="7"/>
        <v>2565.2600000000002</v>
      </c>
      <c r="AB42" s="42">
        <f t="shared" si="8"/>
        <v>641.31599999999992</v>
      </c>
      <c r="AC42" s="24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2:42" s="1" customFormat="1" ht="38.25" x14ac:dyDescent="0.2">
      <c r="B43" s="18"/>
      <c r="C43" s="36"/>
      <c r="D43" s="36"/>
      <c r="E43" s="37">
        <v>35</v>
      </c>
      <c r="F43" s="29" t="s">
        <v>864</v>
      </c>
      <c r="G43" s="20">
        <v>32207</v>
      </c>
      <c r="H43" s="19" t="s">
        <v>1865</v>
      </c>
      <c r="I43" s="20" t="s">
        <v>27</v>
      </c>
      <c r="J43" s="19" t="s">
        <v>9</v>
      </c>
      <c r="K43" s="21">
        <v>6</v>
      </c>
      <c r="L43" s="38" t="s">
        <v>24</v>
      </c>
      <c r="M43" s="39">
        <v>966</v>
      </c>
      <c r="N43" s="23">
        <f t="shared" si="0"/>
        <v>161.16</v>
      </c>
      <c r="O43" s="23"/>
      <c r="P43" s="23"/>
      <c r="Q43" s="21">
        <f t="shared" si="11"/>
        <v>6</v>
      </c>
      <c r="R43" s="23">
        <f t="shared" si="1"/>
        <v>966.96</v>
      </c>
      <c r="S43" s="22">
        <f t="shared" si="2"/>
        <v>193.38999999999987</v>
      </c>
      <c r="T43" s="44">
        <f t="shared" si="3"/>
        <v>1160.3499999999999</v>
      </c>
      <c r="U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870.26</v>
      </c>
      <c r="V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13.12.2023)]]/Q43,2),0),0)</f>
        <v>145.04</v>
      </c>
      <c r="W43" s="22"/>
      <c r="X43" s="22">
        <f t="shared" si="4"/>
        <v>6</v>
      </c>
      <c r="Y43" s="22">
        <f t="shared" si="5"/>
        <v>870.24</v>
      </c>
      <c r="Z43" s="22">
        <f t="shared" si="6"/>
        <v>174.04999999999995</v>
      </c>
      <c r="AA43" s="44">
        <f t="shared" si="7"/>
        <v>1044.29</v>
      </c>
      <c r="AB43" s="42">
        <f t="shared" si="8"/>
        <v>174.048</v>
      </c>
      <c r="AC43" s="24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2:42" s="1" customFormat="1" ht="38.25" x14ac:dyDescent="0.2">
      <c r="B44" s="18"/>
      <c r="C44" s="36"/>
      <c r="D44" s="36"/>
      <c r="E44" s="37">
        <v>36</v>
      </c>
      <c r="F44" s="29" t="s">
        <v>865</v>
      </c>
      <c r="G44" s="20">
        <v>113513</v>
      </c>
      <c r="H44" s="19" t="s">
        <v>1865</v>
      </c>
      <c r="I44" s="20" t="s">
        <v>205</v>
      </c>
      <c r="J44" s="19" t="s">
        <v>9</v>
      </c>
      <c r="K44" s="21">
        <v>2</v>
      </c>
      <c r="L44" s="38" t="s">
        <v>24</v>
      </c>
      <c r="M44" s="39">
        <v>3670</v>
      </c>
      <c r="N44" s="23">
        <f t="shared" si="0"/>
        <v>1836.84</v>
      </c>
      <c r="O44" s="23"/>
      <c r="P44" s="23"/>
      <c r="Q44" s="21">
        <f t="shared" si="11"/>
        <v>2</v>
      </c>
      <c r="R44" s="23">
        <f t="shared" si="1"/>
        <v>3673.68</v>
      </c>
      <c r="S44" s="22">
        <f t="shared" si="2"/>
        <v>734.74000000000024</v>
      </c>
      <c r="T44" s="44">
        <f t="shared" si="3"/>
        <v>4408.42</v>
      </c>
      <c r="U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3306.31</v>
      </c>
      <c r="V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13.12.2023)]]/Q44,2),0),0)</f>
        <v>1653.16</v>
      </c>
      <c r="W44" s="22"/>
      <c r="X44" s="22">
        <f t="shared" si="4"/>
        <v>2</v>
      </c>
      <c r="Y44" s="22">
        <f t="shared" si="5"/>
        <v>3306.32</v>
      </c>
      <c r="Z44" s="22">
        <f t="shared" si="6"/>
        <v>661.25999999999976</v>
      </c>
      <c r="AA44" s="44">
        <f t="shared" si="7"/>
        <v>3967.58</v>
      </c>
      <c r="AB44" s="42">
        <f t="shared" si="8"/>
        <v>1983.7919999999999</v>
      </c>
      <c r="AC44" s="24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2:42" s="1" customFormat="1" ht="38.25" x14ac:dyDescent="0.2">
      <c r="B45" s="18"/>
      <c r="C45" s="36"/>
      <c r="D45" s="36"/>
      <c r="E45" s="37">
        <v>37</v>
      </c>
      <c r="F45" s="29" t="s">
        <v>866</v>
      </c>
      <c r="G45" s="20">
        <v>1212</v>
      </c>
      <c r="H45" s="19" t="s">
        <v>1865</v>
      </c>
      <c r="I45" s="20" t="s">
        <v>28</v>
      </c>
      <c r="J45" s="19" t="s">
        <v>9</v>
      </c>
      <c r="K45" s="21">
        <v>3</v>
      </c>
      <c r="L45" s="38" t="s">
        <v>24</v>
      </c>
      <c r="M45" s="39">
        <v>661.02</v>
      </c>
      <c r="N45" s="23">
        <f t="shared" si="0"/>
        <v>220.56</v>
      </c>
      <c r="O45" s="23"/>
      <c r="P45" s="23"/>
      <c r="Q45" s="21">
        <f t="shared" si="11"/>
        <v>3</v>
      </c>
      <c r="R45" s="23">
        <f t="shared" si="1"/>
        <v>661.68</v>
      </c>
      <c r="S45" s="22">
        <f t="shared" si="2"/>
        <v>132.34000000000003</v>
      </c>
      <c r="T45" s="44">
        <f t="shared" si="3"/>
        <v>794.02</v>
      </c>
      <c r="U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595.51</v>
      </c>
      <c r="V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13.12.2023)]]/Q45,2),0),0)</f>
        <v>198.5</v>
      </c>
      <c r="W45" s="22"/>
      <c r="X45" s="22">
        <f t="shared" si="4"/>
        <v>3</v>
      </c>
      <c r="Y45" s="22">
        <f t="shared" si="5"/>
        <v>595.5</v>
      </c>
      <c r="Z45" s="22">
        <f t="shared" si="6"/>
        <v>119.10000000000002</v>
      </c>
      <c r="AA45" s="44">
        <f t="shared" si="7"/>
        <v>714.6</v>
      </c>
      <c r="AB45" s="42">
        <f t="shared" si="8"/>
        <v>238.20000000000002</v>
      </c>
      <c r="AC45" s="24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2:42" s="1" customFormat="1" ht="38.25" x14ac:dyDescent="0.2">
      <c r="B46" s="18"/>
      <c r="C46" s="36"/>
      <c r="D46" s="36"/>
      <c r="E46" s="37">
        <v>38</v>
      </c>
      <c r="F46" s="29" t="s">
        <v>867</v>
      </c>
      <c r="G46" s="20" t="s">
        <v>868</v>
      </c>
      <c r="H46" s="19" t="s">
        <v>1865</v>
      </c>
      <c r="I46" s="20" t="s">
        <v>206</v>
      </c>
      <c r="J46" s="19" t="s">
        <v>9</v>
      </c>
      <c r="K46" s="21">
        <v>2</v>
      </c>
      <c r="L46" s="38" t="s">
        <v>24</v>
      </c>
      <c r="M46" s="39">
        <v>182</v>
      </c>
      <c r="N46" s="23">
        <f t="shared" si="0"/>
        <v>91.09</v>
      </c>
      <c r="O46" s="23"/>
      <c r="P46" s="23"/>
      <c r="Q46" s="21">
        <f t="shared" si="11"/>
        <v>2</v>
      </c>
      <c r="R46" s="23">
        <f t="shared" si="1"/>
        <v>182.18</v>
      </c>
      <c r="S46" s="22">
        <f t="shared" si="2"/>
        <v>36.44</v>
      </c>
      <c r="T46" s="44">
        <f t="shared" si="3"/>
        <v>218.62</v>
      </c>
      <c r="U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163.96</v>
      </c>
      <c r="V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13.12.2023)]]/Q46,2),0),0)</f>
        <v>81.98</v>
      </c>
      <c r="W46" s="22"/>
      <c r="X46" s="22">
        <f t="shared" si="4"/>
        <v>2</v>
      </c>
      <c r="Y46" s="22">
        <f t="shared" si="5"/>
        <v>163.96</v>
      </c>
      <c r="Z46" s="22">
        <f t="shared" si="6"/>
        <v>32.789999999999992</v>
      </c>
      <c r="AA46" s="44">
        <f t="shared" si="7"/>
        <v>196.75</v>
      </c>
      <c r="AB46" s="42">
        <f t="shared" si="8"/>
        <v>98.376000000000005</v>
      </c>
      <c r="AC46" s="24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2:42" s="1" customFormat="1" ht="38.25" x14ac:dyDescent="0.2">
      <c r="B47" s="18"/>
      <c r="C47" s="36"/>
      <c r="D47" s="36"/>
      <c r="E47" s="37">
        <v>39</v>
      </c>
      <c r="F47" s="29" t="s">
        <v>869</v>
      </c>
      <c r="G47" s="20">
        <v>1320</v>
      </c>
      <c r="H47" s="19" t="s">
        <v>1865</v>
      </c>
      <c r="I47" s="20" t="s">
        <v>207</v>
      </c>
      <c r="J47" s="19" t="s">
        <v>9</v>
      </c>
      <c r="K47" s="21">
        <v>3</v>
      </c>
      <c r="L47" s="38" t="s">
        <v>24</v>
      </c>
      <c r="M47" s="39">
        <v>1950</v>
      </c>
      <c r="N47" s="23">
        <f t="shared" si="0"/>
        <v>650.65</v>
      </c>
      <c r="O47" s="23"/>
      <c r="P47" s="23"/>
      <c r="Q47" s="21">
        <f t="shared" si="11"/>
        <v>3</v>
      </c>
      <c r="R47" s="23">
        <f t="shared" si="1"/>
        <v>1951.95</v>
      </c>
      <c r="S47" s="22">
        <f t="shared" si="2"/>
        <v>390.3900000000001</v>
      </c>
      <c r="T47" s="44">
        <f t="shared" si="3"/>
        <v>2342.34</v>
      </c>
      <c r="U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1756.76</v>
      </c>
      <c r="V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13.12.2023)]]/Q47,2),0),0)</f>
        <v>585.59</v>
      </c>
      <c r="W47" s="22"/>
      <c r="X47" s="22">
        <f t="shared" si="4"/>
        <v>3</v>
      </c>
      <c r="Y47" s="22">
        <f t="shared" si="5"/>
        <v>1756.77</v>
      </c>
      <c r="Z47" s="22">
        <f t="shared" si="6"/>
        <v>351.34999999999991</v>
      </c>
      <c r="AA47" s="44">
        <f t="shared" si="7"/>
        <v>2108.12</v>
      </c>
      <c r="AB47" s="42">
        <f t="shared" si="8"/>
        <v>702.70799999999997</v>
      </c>
      <c r="AC47" s="24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2:42" s="1" customFormat="1" ht="38.25" x14ac:dyDescent="0.2">
      <c r="B48" s="18"/>
      <c r="C48" s="36"/>
      <c r="D48" s="36"/>
      <c r="E48" s="37">
        <v>40</v>
      </c>
      <c r="F48" s="29" t="s">
        <v>869</v>
      </c>
      <c r="G48" s="20">
        <v>1320</v>
      </c>
      <c r="H48" s="19" t="s">
        <v>1865</v>
      </c>
      <c r="I48" s="20" t="s">
        <v>208</v>
      </c>
      <c r="J48" s="19" t="s">
        <v>9</v>
      </c>
      <c r="K48" s="21">
        <v>4</v>
      </c>
      <c r="L48" s="38" t="s">
        <v>24</v>
      </c>
      <c r="M48" s="39">
        <v>2800</v>
      </c>
      <c r="N48" s="23">
        <f t="shared" si="0"/>
        <v>700.7</v>
      </c>
      <c r="O48" s="23"/>
      <c r="P48" s="23"/>
      <c r="Q48" s="21">
        <f t="shared" si="11"/>
        <v>4</v>
      </c>
      <c r="R48" s="23">
        <f t="shared" si="1"/>
        <v>2802.8</v>
      </c>
      <c r="S48" s="22">
        <f t="shared" si="2"/>
        <v>560.55999999999995</v>
      </c>
      <c r="T48" s="44">
        <f t="shared" si="3"/>
        <v>3363.36</v>
      </c>
      <c r="U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2522.52</v>
      </c>
      <c r="V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13.12.2023)]]/Q48,2),0),0)</f>
        <v>630.63</v>
      </c>
      <c r="W48" s="22"/>
      <c r="X48" s="22">
        <f t="shared" si="4"/>
        <v>4</v>
      </c>
      <c r="Y48" s="22">
        <f t="shared" si="5"/>
        <v>2522.52</v>
      </c>
      <c r="Z48" s="22">
        <f t="shared" si="6"/>
        <v>504.5</v>
      </c>
      <c r="AA48" s="44">
        <f t="shared" si="7"/>
        <v>3027.02</v>
      </c>
      <c r="AB48" s="42">
        <f t="shared" si="8"/>
        <v>756.75599999999997</v>
      </c>
      <c r="AC48" s="24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2:42" s="1" customFormat="1" ht="38.25" x14ac:dyDescent="0.2">
      <c r="B49" s="18"/>
      <c r="C49" s="36"/>
      <c r="D49" s="36"/>
      <c r="E49" s="37">
        <v>41</v>
      </c>
      <c r="F49" s="29" t="s">
        <v>870</v>
      </c>
      <c r="G49" s="20" t="s">
        <v>871</v>
      </c>
      <c r="H49" s="19" t="s">
        <v>1865</v>
      </c>
      <c r="I49" s="20" t="s">
        <v>209</v>
      </c>
      <c r="J49" s="19" t="s">
        <v>9</v>
      </c>
      <c r="K49" s="21">
        <v>2</v>
      </c>
      <c r="L49" s="38" t="s">
        <v>24</v>
      </c>
      <c r="M49" s="39">
        <v>210</v>
      </c>
      <c r="N49" s="23">
        <f t="shared" si="0"/>
        <v>105.11</v>
      </c>
      <c r="O49" s="23"/>
      <c r="P49" s="23"/>
      <c r="Q49" s="21">
        <f t="shared" si="11"/>
        <v>2</v>
      </c>
      <c r="R49" s="23">
        <f t="shared" si="1"/>
        <v>210.22</v>
      </c>
      <c r="S49" s="22">
        <f t="shared" si="2"/>
        <v>42.039999999999992</v>
      </c>
      <c r="T49" s="44">
        <f t="shared" si="3"/>
        <v>252.26</v>
      </c>
      <c r="U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189.2</v>
      </c>
      <c r="V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13.12.2023)]]/Q49,2),0),0)</f>
        <v>94.6</v>
      </c>
      <c r="W49" s="22"/>
      <c r="X49" s="22">
        <f t="shared" si="4"/>
        <v>2</v>
      </c>
      <c r="Y49" s="22">
        <f t="shared" si="5"/>
        <v>189.2</v>
      </c>
      <c r="Z49" s="22">
        <f t="shared" si="6"/>
        <v>37.840000000000003</v>
      </c>
      <c r="AA49" s="44">
        <f t="shared" si="7"/>
        <v>227.04</v>
      </c>
      <c r="AB49" s="42">
        <f t="shared" si="8"/>
        <v>113.52</v>
      </c>
      <c r="AC49" s="24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2:42" s="1" customFormat="1" ht="38.25" x14ac:dyDescent="0.2">
      <c r="B50" s="18"/>
      <c r="C50" s="36"/>
      <c r="D50" s="36"/>
      <c r="E50" s="37">
        <v>42</v>
      </c>
      <c r="F50" s="29" t="s">
        <v>872</v>
      </c>
      <c r="G50" s="20">
        <v>180609</v>
      </c>
      <c r="H50" s="19" t="s">
        <v>1865</v>
      </c>
      <c r="I50" s="20" t="s">
        <v>210</v>
      </c>
      <c r="J50" s="19" t="s">
        <v>9</v>
      </c>
      <c r="K50" s="21">
        <v>4</v>
      </c>
      <c r="L50" s="38" t="s">
        <v>24</v>
      </c>
      <c r="M50" s="39">
        <v>996</v>
      </c>
      <c r="N50" s="23">
        <f t="shared" si="0"/>
        <v>249.25</v>
      </c>
      <c r="O50" s="23"/>
      <c r="P50" s="23"/>
      <c r="Q50" s="21">
        <f t="shared" si="11"/>
        <v>4</v>
      </c>
      <c r="R50" s="23">
        <f t="shared" si="1"/>
        <v>997</v>
      </c>
      <c r="S50" s="22">
        <f t="shared" si="2"/>
        <v>199.40000000000009</v>
      </c>
      <c r="T50" s="44">
        <f t="shared" si="3"/>
        <v>1196.4000000000001</v>
      </c>
      <c r="U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897.3</v>
      </c>
      <c r="V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13.12.2023)]]/Q50,2),0),0)</f>
        <v>224.33</v>
      </c>
      <c r="W50" s="22"/>
      <c r="X50" s="22">
        <f t="shared" si="4"/>
        <v>4</v>
      </c>
      <c r="Y50" s="22">
        <f t="shared" si="5"/>
        <v>897.32</v>
      </c>
      <c r="Z50" s="22">
        <f t="shared" si="6"/>
        <v>179.45999999999992</v>
      </c>
      <c r="AA50" s="44">
        <f t="shared" si="7"/>
        <v>1076.78</v>
      </c>
      <c r="AB50" s="42">
        <f t="shared" si="8"/>
        <v>269.19600000000003</v>
      </c>
      <c r="AC50" s="24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2:42" s="1" customFormat="1" ht="38.25" x14ac:dyDescent="0.2">
      <c r="B51" s="18"/>
      <c r="C51" s="36"/>
      <c r="D51" s="36"/>
      <c r="E51" s="37">
        <v>43</v>
      </c>
      <c r="F51" s="29" t="s">
        <v>873</v>
      </c>
      <c r="G51" s="20" t="s">
        <v>22</v>
      </c>
      <c r="H51" s="19" t="s">
        <v>1865</v>
      </c>
      <c r="I51" s="20" t="s">
        <v>211</v>
      </c>
      <c r="J51" s="19" t="s">
        <v>9</v>
      </c>
      <c r="K51" s="21">
        <v>6</v>
      </c>
      <c r="L51" s="38" t="s">
        <v>24</v>
      </c>
      <c r="M51" s="39">
        <v>1230</v>
      </c>
      <c r="N51" s="23">
        <f t="shared" si="0"/>
        <v>205.21</v>
      </c>
      <c r="O51" s="23"/>
      <c r="P51" s="23"/>
      <c r="Q51" s="21">
        <f t="shared" si="11"/>
        <v>6</v>
      </c>
      <c r="R51" s="23">
        <f t="shared" si="1"/>
        <v>1231.26</v>
      </c>
      <c r="S51" s="22">
        <f t="shared" si="2"/>
        <v>246.25</v>
      </c>
      <c r="T51" s="44">
        <f t="shared" si="3"/>
        <v>1477.51</v>
      </c>
      <c r="U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1108.1300000000001</v>
      </c>
      <c r="V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13.12.2023)]]/Q51,2),0),0)</f>
        <v>184.69</v>
      </c>
      <c r="W51" s="22"/>
      <c r="X51" s="22">
        <f t="shared" si="4"/>
        <v>6</v>
      </c>
      <c r="Y51" s="22">
        <f t="shared" si="5"/>
        <v>1108.1400000000001</v>
      </c>
      <c r="Z51" s="22">
        <f t="shared" si="6"/>
        <v>221.62999999999988</v>
      </c>
      <c r="AA51" s="44">
        <f t="shared" si="7"/>
        <v>1329.77</v>
      </c>
      <c r="AB51" s="42">
        <f t="shared" si="8"/>
        <v>221.62799999999996</v>
      </c>
      <c r="AC51" s="24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2:42" s="1" customFormat="1" ht="38.25" x14ac:dyDescent="0.2">
      <c r="B52" s="18"/>
      <c r="C52" s="36"/>
      <c r="D52" s="36"/>
      <c r="E52" s="37">
        <v>44</v>
      </c>
      <c r="F52" s="29" t="s">
        <v>873</v>
      </c>
      <c r="G52" s="20" t="s">
        <v>874</v>
      </c>
      <c r="H52" s="19" t="s">
        <v>1865</v>
      </c>
      <c r="I52" s="20" t="s">
        <v>212</v>
      </c>
      <c r="J52" s="19" t="s">
        <v>9</v>
      </c>
      <c r="K52" s="21">
        <v>2</v>
      </c>
      <c r="L52" s="38" t="s">
        <v>24</v>
      </c>
      <c r="M52" s="39">
        <v>654</v>
      </c>
      <c r="N52" s="23">
        <f t="shared" si="0"/>
        <v>327.33</v>
      </c>
      <c r="O52" s="23"/>
      <c r="P52" s="23"/>
      <c r="Q52" s="21">
        <f t="shared" si="11"/>
        <v>2</v>
      </c>
      <c r="R52" s="23">
        <f t="shared" si="1"/>
        <v>654.66</v>
      </c>
      <c r="S52" s="22">
        <f t="shared" si="2"/>
        <v>130.93000000000006</v>
      </c>
      <c r="T52" s="44">
        <f t="shared" si="3"/>
        <v>785.59</v>
      </c>
      <c r="U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589.19000000000005</v>
      </c>
      <c r="V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13.12.2023)]]/Q52,2),0),0)</f>
        <v>294.60000000000002</v>
      </c>
      <c r="W52" s="22"/>
      <c r="X52" s="22">
        <f t="shared" si="4"/>
        <v>2</v>
      </c>
      <c r="Y52" s="22">
        <f t="shared" si="5"/>
        <v>589.20000000000005</v>
      </c>
      <c r="Z52" s="22">
        <f t="shared" si="6"/>
        <v>117.83999999999992</v>
      </c>
      <c r="AA52" s="44">
        <f t="shared" si="7"/>
        <v>707.04</v>
      </c>
      <c r="AB52" s="42">
        <f t="shared" si="8"/>
        <v>353.52000000000004</v>
      </c>
      <c r="AC52" s="24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2:42" s="1" customFormat="1" ht="38.25" x14ac:dyDescent="0.2">
      <c r="B53" s="18"/>
      <c r="C53" s="36"/>
      <c r="D53" s="36"/>
      <c r="E53" s="37">
        <v>45</v>
      </c>
      <c r="F53" s="29" t="s">
        <v>875</v>
      </c>
      <c r="G53" s="20">
        <v>2007109</v>
      </c>
      <c r="H53" s="19" t="s">
        <v>1865</v>
      </c>
      <c r="I53" s="20" t="s">
        <v>213</v>
      </c>
      <c r="J53" s="19" t="s">
        <v>9</v>
      </c>
      <c r="K53" s="21">
        <v>16</v>
      </c>
      <c r="L53" s="38" t="s">
        <v>24</v>
      </c>
      <c r="M53" s="39">
        <v>2272</v>
      </c>
      <c r="N53" s="23">
        <f t="shared" si="0"/>
        <v>142.13999999999999</v>
      </c>
      <c r="O53" s="23"/>
      <c r="P53" s="23"/>
      <c r="Q53" s="21">
        <f t="shared" si="11"/>
        <v>16</v>
      </c>
      <c r="R53" s="23">
        <f t="shared" si="1"/>
        <v>2274.2399999999998</v>
      </c>
      <c r="S53" s="22">
        <f t="shared" si="2"/>
        <v>454.85000000000036</v>
      </c>
      <c r="T53" s="44">
        <f t="shared" si="3"/>
        <v>2729.09</v>
      </c>
      <c r="U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2046.82</v>
      </c>
      <c r="V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13.12.2023)]]/Q53,2),0),0)</f>
        <v>127.93</v>
      </c>
      <c r="W53" s="22"/>
      <c r="X53" s="22">
        <f t="shared" si="4"/>
        <v>16</v>
      </c>
      <c r="Y53" s="22">
        <f t="shared" si="5"/>
        <v>2046.88</v>
      </c>
      <c r="Z53" s="22">
        <f t="shared" si="6"/>
        <v>409.38000000000011</v>
      </c>
      <c r="AA53" s="44">
        <f t="shared" si="7"/>
        <v>2456.2600000000002</v>
      </c>
      <c r="AB53" s="42">
        <f t="shared" si="8"/>
        <v>153.51599999999999</v>
      </c>
      <c r="AC53" s="24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2:42" s="1" customFormat="1" ht="38.25" x14ac:dyDescent="0.2">
      <c r="B54" s="18"/>
      <c r="C54" s="36"/>
      <c r="D54" s="36"/>
      <c r="E54" s="37">
        <v>46</v>
      </c>
      <c r="F54" s="29" t="s">
        <v>876</v>
      </c>
      <c r="G54" s="20">
        <v>202</v>
      </c>
      <c r="H54" s="19" t="s">
        <v>1865</v>
      </c>
      <c r="I54" s="20" t="s">
        <v>214</v>
      </c>
      <c r="J54" s="19" t="s">
        <v>9</v>
      </c>
      <c r="K54" s="21">
        <v>11</v>
      </c>
      <c r="L54" s="38" t="s">
        <v>24</v>
      </c>
      <c r="M54" s="39">
        <v>44</v>
      </c>
      <c r="N54" s="23">
        <f t="shared" si="0"/>
        <v>4</v>
      </c>
      <c r="O54" s="23"/>
      <c r="P54" s="23"/>
      <c r="Q54" s="21">
        <f t="shared" si="11"/>
        <v>11</v>
      </c>
      <c r="R54" s="23">
        <f t="shared" si="1"/>
        <v>44</v>
      </c>
      <c r="S54" s="22">
        <f t="shared" si="2"/>
        <v>8.7999999999999972</v>
      </c>
      <c r="T54" s="44">
        <f t="shared" si="3"/>
        <v>52.8</v>
      </c>
      <c r="U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39.6</v>
      </c>
      <c r="V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13.12.2023)]]/Q54,2),0),0)</f>
        <v>3.6</v>
      </c>
      <c r="W54" s="22"/>
      <c r="X54" s="22">
        <f t="shared" si="4"/>
        <v>11</v>
      </c>
      <c r="Y54" s="22">
        <f t="shared" si="5"/>
        <v>39.6</v>
      </c>
      <c r="Z54" s="22">
        <f t="shared" si="6"/>
        <v>7.9200000000000017</v>
      </c>
      <c r="AA54" s="44">
        <f t="shared" si="7"/>
        <v>47.52</v>
      </c>
      <c r="AB54" s="42">
        <f t="shared" si="8"/>
        <v>4.32</v>
      </c>
      <c r="AC54" s="24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2:42" s="1" customFormat="1" ht="38.25" x14ac:dyDescent="0.2">
      <c r="B55" s="18"/>
      <c r="C55" s="36"/>
      <c r="D55" s="36"/>
      <c r="E55" s="37">
        <v>47</v>
      </c>
      <c r="F55" s="29" t="s">
        <v>877</v>
      </c>
      <c r="G55" s="20" t="s">
        <v>22</v>
      </c>
      <c r="H55" s="19" t="s">
        <v>1865</v>
      </c>
      <c r="I55" s="20" t="s">
        <v>215</v>
      </c>
      <c r="J55" s="19" t="s">
        <v>9</v>
      </c>
      <c r="K55" s="21">
        <v>6</v>
      </c>
      <c r="L55" s="38" t="s">
        <v>24</v>
      </c>
      <c r="M55" s="39">
        <v>390</v>
      </c>
      <c r="N55" s="23">
        <f t="shared" si="0"/>
        <v>65.069999999999993</v>
      </c>
      <c r="O55" s="23"/>
      <c r="P55" s="23"/>
      <c r="Q55" s="21">
        <f t="shared" si="11"/>
        <v>6</v>
      </c>
      <c r="R55" s="23">
        <f t="shared" si="1"/>
        <v>390.42</v>
      </c>
      <c r="S55" s="22">
        <f t="shared" si="2"/>
        <v>78.079999999999984</v>
      </c>
      <c r="T55" s="44">
        <f t="shared" si="3"/>
        <v>468.5</v>
      </c>
      <c r="U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351.38</v>
      </c>
      <c r="V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13.12.2023)]]/Q55,2),0),0)</f>
        <v>58.56</v>
      </c>
      <c r="W55" s="22"/>
      <c r="X55" s="22">
        <f t="shared" si="4"/>
        <v>6</v>
      </c>
      <c r="Y55" s="22">
        <f t="shared" si="5"/>
        <v>351.36</v>
      </c>
      <c r="Z55" s="22">
        <f t="shared" si="6"/>
        <v>70.269999999999982</v>
      </c>
      <c r="AA55" s="44">
        <f t="shared" si="7"/>
        <v>421.63</v>
      </c>
      <c r="AB55" s="42">
        <f t="shared" si="8"/>
        <v>70.272000000000006</v>
      </c>
      <c r="AC55" s="24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2:42" s="1" customFormat="1" ht="38.25" x14ac:dyDescent="0.2">
      <c r="B56" s="18"/>
      <c r="C56" s="36"/>
      <c r="D56" s="36"/>
      <c r="E56" s="37">
        <v>48</v>
      </c>
      <c r="F56" s="29" t="s">
        <v>878</v>
      </c>
      <c r="G56" s="20">
        <v>214</v>
      </c>
      <c r="H56" s="19" t="s">
        <v>1865</v>
      </c>
      <c r="I56" s="20" t="s">
        <v>216</v>
      </c>
      <c r="J56" s="19" t="s">
        <v>9</v>
      </c>
      <c r="K56" s="21">
        <v>5</v>
      </c>
      <c r="L56" s="38" t="s">
        <v>24</v>
      </c>
      <c r="M56" s="39">
        <v>200</v>
      </c>
      <c r="N56" s="23">
        <f t="shared" si="0"/>
        <v>40.04</v>
      </c>
      <c r="O56" s="23"/>
      <c r="P56" s="23"/>
      <c r="Q56" s="21">
        <f t="shared" si="11"/>
        <v>5</v>
      </c>
      <c r="R56" s="23">
        <f t="shared" si="1"/>
        <v>200.2</v>
      </c>
      <c r="S56" s="22">
        <f t="shared" si="2"/>
        <v>40.04000000000002</v>
      </c>
      <c r="T56" s="44">
        <f t="shared" si="3"/>
        <v>240.24</v>
      </c>
      <c r="U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180.18</v>
      </c>
      <c r="V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13.12.2023)]]/Q56,2),0),0)</f>
        <v>36.04</v>
      </c>
      <c r="W56" s="22"/>
      <c r="X56" s="22">
        <f t="shared" si="4"/>
        <v>5</v>
      </c>
      <c r="Y56" s="22">
        <f t="shared" si="5"/>
        <v>180.2</v>
      </c>
      <c r="Z56" s="22">
        <f t="shared" si="6"/>
        <v>36.04000000000002</v>
      </c>
      <c r="AA56" s="44">
        <f t="shared" si="7"/>
        <v>216.24</v>
      </c>
      <c r="AB56" s="42">
        <f t="shared" si="8"/>
        <v>43.247999999999998</v>
      </c>
      <c r="AC56" s="24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2:42" s="1" customFormat="1" ht="38.25" x14ac:dyDescent="0.2">
      <c r="B57" s="18"/>
      <c r="C57" s="36"/>
      <c r="D57" s="36"/>
      <c r="E57" s="37">
        <v>49</v>
      </c>
      <c r="F57" s="29" t="s">
        <v>879</v>
      </c>
      <c r="G57" s="20">
        <v>221</v>
      </c>
      <c r="H57" s="19" t="s">
        <v>1865</v>
      </c>
      <c r="I57" s="20" t="s">
        <v>217</v>
      </c>
      <c r="J57" s="19" t="s">
        <v>9</v>
      </c>
      <c r="K57" s="21">
        <v>2</v>
      </c>
      <c r="L57" s="38" t="s">
        <v>24</v>
      </c>
      <c r="M57" s="39">
        <v>550</v>
      </c>
      <c r="N57" s="23">
        <f t="shared" si="0"/>
        <v>275.27999999999997</v>
      </c>
      <c r="O57" s="23"/>
      <c r="P57" s="23"/>
      <c r="Q57" s="21">
        <f t="shared" si="11"/>
        <v>2</v>
      </c>
      <c r="R57" s="23">
        <f t="shared" si="1"/>
        <v>550.55999999999995</v>
      </c>
      <c r="S57" s="22">
        <f t="shared" si="2"/>
        <v>110.11000000000001</v>
      </c>
      <c r="T57" s="44">
        <f t="shared" si="3"/>
        <v>660.67</v>
      </c>
      <c r="U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495.5</v>
      </c>
      <c r="V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13.12.2023)]]/Q57,2),0),0)</f>
        <v>247.75</v>
      </c>
      <c r="W57" s="22"/>
      <c r="X57" s="22">
        <f t="shared" si="4"/>
        <v>2</v>
      </c>
      <c r="Y57" s="22">
        <f t="shared" si="5"/>
        <v>495.5</v>
      </c>
      <c r="Z57" s="22">
        <f t="shared" si="6"/>
        <v>99.100000000000023</v>
      </c>
      <c r="AA57" s="44">
        <f t="shared" si="7"/>
        <v>594.6</v>
      </c>
      <c r="AB57" s="42">
        <f t="shared" si="8"/>
        <v>297.3</v>
      </c>
      <c r="AC57" s="24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2:42" s="1" customFormat="1" ht="38.25" x14ac:dyDescent="0.2">
      <c r="B58" s="18"/>
      <c r="C58" s="36"/>
      <c r="D58" s="36"/>
      <c r="E58" s="37">
        <v>50</v>
      </c>
      <c r="F58" s="29" t="s">
        <v>880</v>
      </c>
      <c r="G58" s="20" t="s">
        <v>881</v>
      </c>
      <c r="H58" s="19" t="s">
        <v>1865</v>
      </c>
      <c r="I58" s="20" t="s">
        <v>29</v>
      </c>
      <c r="J58" s="19" t="s">
        <v>9</v>
      </c>
      <c r="K58" s="21">
        <v>2</v>
      </c>
      <c r="L58" s="38" t="s">
        <v>24</v>
      </c>
      <c r="M58" s="39">
        <v>6860</v>
      </c>
      <c r="N58" s="23">
        <f t="shared" si="0"/>
        <v>3433.43</v>
      </c>
      <c r="O58" s="23"/>
      <c r="P58" s="23"/>
      <c r="Q58" s="21">
        <f t="shared" si="11"/>
        <v>2</v>
      </c>
      <c r="R58" s="23">
        <f t="shared" si="1"/>
        <v>6866.86</v>
      </c>
      <c r="S58" s="22">
        <f t="shared" si="2"/>
        <v>1373.37</v>
      </c>
      <c r="T58" s="44">
        <f t="shared" si="3"/>
        <v>8240.23</v>
      </c>
      <c r="U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6180.17</v>
      </c>
      <c r="V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13.12.2023)]]/Q58,2),0),0)</f>
        <v>3090.09</v>
      </c>
      <c r="W58" s="22"/>
      <c r="X58" s="22">
        <f t="shared" si="4"/>
        <v>2</v>
      </c>
      <c r="Y58" s="22">
        <f t="shared" si="5"/>
        <v>6180.18</v>
      </c>
      <c r="Z58" s="22">
        <f t="shared" si="6"/>
        <v>1236.04</v>
      </c>
      <c r="AA58" s="44">
        <f t="shared" si="7"/>
        <v>7416.22</v>
      </c>
      <c r="AB58" s="42">
        <f t="shared" si="8"/>
        <v>3708.1080000000002</v>
      </c>
      <c r="AC58" s="24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2:42" s="1" customFormat="1" ht="38.25" x14ac:dyDescent="0.2">
      <c r="B59" s="18"/>
      <c r="C59" s="36"/>
      <c r="D59" s="36"/>
      <c r="E59" s="37">
        <v>51</v>
      </c>
      <c r="F59" s="29" t="s">
        <v>882</v>
      </c>
      <c r="G59" s="20">
        <v>228</v>
      </c>
      <c r="H59" s="19" t="s">
        <v>1865</v>
      </c>
      <c r="I59" s="20" t="s">
        <v>218</v>
      </c>
      <c r="J59" s="19" t="s">
        <v>9</v>
      </c>
      <c r="K59" s="21">
        <v>7</v>
      </c>
      <c r="L59" s="38" t="s">
        <v>24</v>
      </c>
      <c r="M59" s="39">
        <v>910</v>
      </c>
      <c r="N59" s="23">
        <f t="shared" si="0"/>
        <v>130.13</v>
      </c>
      <c r="O59" s="23"/>
      <c r="P59" s="23"/>
      <c r="Q59" s="21">
        <f t="shared" si="11"/>
        <v>7</v>
      </c>
      <c r="R59" s="23">
        <f t="shared" si="1"/>
        <v>910.91</v>
      </c>
      <c r="S59" s="22">
        <f t="shared" si="2"/>
        <v>182.17999999999995</v>
      </c>
      <c r="T59" s="44">
        <f t="shared" si="3"/>
        <v>1093.0899999999999</v>
      </c>
      <c r="U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819.82</v>
      </c>
      <c r="V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13.12.2023)]]/Q59,2),0),0)</f>
        <v>117.12</v>
      </c>
      <c r="W59" s="22"/>
      <c r="X59" s="22">
        <f t="shared" si="4"/>
        <v>7</v>
      </c>
      <c r="Y59" s="22">
        <f t="shared" si="5"/>
        <v>819.84</v>
      </c>
      <c r="Z59" s="22">
        <f t="shared" si="6"/>
        <v>163.96999999999991</v>
      </c>
      <c r="AA59" s="44">
        <f t="shared" si="7"/>
        <v>983.81</v>
      </c>
      <c r="AB59" s="42">
        <f t="shared" si="8"/>
        <v>140.54400000000001</v>
      </c>
      <c r="AC59" s="24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2:42" s="1" customFormat="1" ht="38.25" x14ac:dyDescent="0.2">
      <c r="B60" s="18"/>
      <c r="C60" s="36"/>
      <c r="D60" s="36"/>
      <c r="E60" s="37">
        <v>52</v>
      </c>
      <c r="F60" s="29" t="s">
        <v>883</v>
      </c>
      <c r="G60" s="20" t="s">
        <v>884</v>
      </c>
      <c r="H60" s="19" t="s">
        <v>1865</v>
      </c>
      <c r="I60" s="20" t="s">
        <v>219</v>
      </c>
      <c r="J60" s="19" t="s">
        <v>9</v>
      </c>
      <c r="K60" s="21">
        <v>2</v>
      </c>
      <c r="L60" s="38" t="s">
        <v>24</v>
      </c>
      <c r="M60" s="39">
        <v>2000</v>
      </c>
      <c r="N60" s="23">
        <f t="shared" si="0"/>
        <v>1001</v>
      </c>
      <c r="O60" s="23"/>
      <c r="P60" s="23"/>
      <c r="Q60" s="21">
        <f t="shared" si="11"/>
        <v>2</v>
      </c>
      <c r="R60" s="23">
        <f t="shared" si="1"/>
        <v>2002</v>
      </c>
      <c r="S60" s="22">
        <f t="shared" si="2"/>
        <v>400.40000000000009</v>
      </c>
      <c r="T60" s="44">
        <f t="shared" si="3"/>
        <v>2402.4</v>
      </c>
      <c r="U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1801.8</v>
      </c>
      <c r="V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13.12.2023)]]/Q60,2),0),0)</f>
        <v>900.9</v>
      </c>
      <c r="W60" s="22"/>
      <c r="X60" s="22">
        <f t="shared" si="4"/>
        <v>2</v>
      </c>
      <c r="Y60" s="22">
        <f t="shared" si="5"/>
        <v>1801.8</v>
      </c>
      <c r="Z60" s="22">
        <f t="shared" si="6"/>
        <v>360.3599999999999</v>
      </c>
      <c r="AA60" s="44">
        <f t="shared" si="7"/>
        <v>2162.16</v>
      </c>
      <c r="AB60" s="42">
        <f t="shared" si="8"/>
        <v>1081.08</v>
      </c>
      <c r="AC60" s="24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2:42" s="1" customFormat="1" ht="38.25" x14ac:dyDescent="0.2">
      <c r="B61" s="18"/>
      <c r="C61" s="36"/>
      <c r="D61" s="36"/>
      <c r="E61" s="37">
        <v>53</v>
      </c>
      <c r="F61" s="29" t="s">
        <v>885</v>
      </c>
      <c r="G61" s="20">
        <v>3003128</v>
      </c>
      <c r="H61" s="19" t="s">
        <v>1865</v>
      </c>
      <c r="I61" s="20" t="s">
        <v>220</v>
      </c>
      <c r="J61" s="19" t="s">
        <v>9</v>
      </c>
      <c r="K61" s="21">
        <v>4</v>
      </c>
      <c r="L61" s="38" t="s">
        <v>24</v>
      </c>
      <c r="M61" s="39">
        <v>1810</v>
      </c>
      <c r="N61" s="23">
        <f t="shared" si="0"/>
        <v>452.95</v>
      </c>
      <c r="O61" s="23"/>
      <c r="P61" s="23"/>
      <c r="Q61" s="21">
        <f t="shared" si="11"/>
        <v>4</v>
      </c>
      <c r="R61" s="23">
        <f t="shared" si="1"/>
        <v>1811.8</v>
      </c>
      <c r="S61" s="22">
        <f t="shared" si="2"/>
        <v>362.3599999999999</v>
      </c>
      <c r="T61" s="44">
        <f t="shared" si="3"/>
        <v>2174.16</v>
      </c>
      <c r="U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1630.62</v>
      </c>
      <c r="V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13.12.2023)]]/Q61,2),0),0)</f>
        <v>407.66</v>
      </c>
      <c r="W61" s="22"/>
      <c r="X61" s="22">
        <f t="shared" si="4"/>
        <v>4</v>
      </c>
      <c r="Y61" s="22">
        <f t="shared" si="5"/>
        <v>1630.64</v>
      </c>
      <c r="Z61" s="22">
        <f t="shared" si="6"/>
        <v>326.12999999999988</v>
      </c>
      <c r="AA61" s="44">
        <f t="shared" si="7"/>
        <v>1956.77</v>
      </c>
      <c r="AB61" s="42">
        <f t="shared" si="8"/>
        <v>489.19200000000001</v>
      </c>
      <c r="AC61" s="24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2:42" s="1" customFormat="1" ht="38.25" x14ac:dyDescent="0.2">
      <c r="B62" s="18"/>
      <c r="C62" s="36"/>
      <c r="D62" s="36"/>
      <c r="E62" s="37">
        <v>54</v>
      </c>
      <c r="F62" s="29" t="s">
        <v>886</v>
      </c>
      <c r="G62" s="20">
        <v>303</v>
      </c>
      <c r="H62" s="19" t="s">
        <v>1865</v>
      </c>
      <c r="I62" s="20" t="s">
        <v>221</v>
      </c>
      <c r="J62" s="19" t="s">
        <v>9</v>
      </c>
      <c r="K62" s="21">
        <v>6</v>
      </c>
      <c r="L62" s="38" t="s">
        <v>24</v>
      </c>
      <c r="M62" s="39">
        <v>42</v>
      </c>
      <c r="N62" s="23">
        <f t="shared" si="0"/>
        <v>7.01</v>
      </c>
      <c r="O62" s="23"/>
      <c r="P62" s="23"/>
      <c r="Q62" s="21">
        <f t="shared" si="11"/>
        <v>6</v>
      </c>
      <c r="R62" s="23">
        <f t="shared" si="1"/>
        <v>42.06</v>
      </c>
      <c r="S62" s="22">
        <f t="shared" si="2"/>
        <v>8.4099999999999966</v>
      </c>
      <c r="T62" s="44">
        <f t="shared" si="3"/>
        <v>50.47</v>
      </c>
      <c r="U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37.85</v>
      </c>
      <c r="V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13.12.2023)]]/Q62,2),0),0)</f>
        <v>6.31</v>
      </c>
      <c r="W62" s="22"/>
      <c r="X62" s="22">
        <f t="shared" si="4"/>
        <v>6</v>
      </c>
      <c r="Y62" s="22">
        <f t="shared" si="5"/>
        <v>37.86</v>
      </c>
      <c r="Z62" s="22">
        <f t="shared" si="6"/>
        <v>7.57</v>
      </c>
      <c r="AA62" s="44">
        <f t="shared" si="7"/>
        <v>45.43</v>
      </c>
      <c r="AB62" s="42">
        <f t="shared" si="8"/>
        <v>7.5719999999999992</v>
      </c>
      <c r="AC62" s="24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2:42" s="1" customFormat="1" ht="38.25" x14ac:dyDescent="0.2">
      <c r="B63" s="18"/>
      <c r="C63" s="36"/>
      <c r="D63" s="36"/>
      <c r="E63" s="37">
        <v>55</v>
      </c>
      <c r="F63" s="29" t="s">
        <v>887</v>
      </c>
      <c r="G63" s="20">
        <v>3182128</v>
      </c>
      <c r="H63" s="19" t="s">
        <v>1865</v>
      </c>
      <c r="I63" s="20" t="s">
        <v>222</v>
      </c>
      <c r="J63" s="19" t="s">
        <v>9</v>
      </c>
      <c r="K63" s="21">
        <v>1</v>
      </c>
      <c r="L63" s="38" t="s">
        <v>24</v>
      </c>
      <c r="M63" s="39">
        <v>1150</v>
      </c>
      <c r="N63" s="23">
        <f t="shared" si="0"/>
        <v>1151.1500000000001</v>
      </c>
      <c r="O63" s="23"/>
      <c r="P63" s="23"/>
      <c r="Q63" s="21">
        <f t="shared" si="11"/>
        <v>1</v>
      </c>
      <c r="R63" s="23">
        <f t="shared" si="1"/>
        <v>1151.1500000000001</v>
      </c>
      <c r="S63" s="22">
        <f t="shared" si="2"/>
        <v>230.23000000000002</v>
      </c>
      <c r="T63" s="44">
        <f t="shared" si="3"/>
        <v>1381.38</v>
      </c>
      <c r="U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1036.04</v>
      </c>
      <c r="V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13.12.2023)]]/Q63,2),0),0)</f>
        <v>1036.04</v>
      </c>
      <c r="W63" s="22"/>
      <c r="X63" s="22">
        <f t="shared" si="4"/>
        <v>1</v>
      </c>
      <c r="Y63" s="22">
        <f t="shared" si="5"/>
        <v>1036.04</v>
      </c>
      <c r="Z63" s="22">
        <f t="shared" si="6"/>
        <v>207.21000000000004</v>
      </c>
      <c r="AA63" s="44">
        <f t="shared" si="7"/>
        <v>1243.25</v>
      </c>
      <c r="AB63" s="42">
        <f t="shared" si="8"/>
        <v>1243.2479999999998</v>
      </c>
      <c r="AC63" s="24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2:42" s="1" customFormat="1" ht="38.25" x14ac:dyDescent="0.2">
      <c r="B64" s="18"/>
      <c r="C64" s="36"/>
      <c r="D64" s="36"/>
      <c r="E64" s="37">
        <v>56</v>
      </c>
      <c r="F64" s="29" t="s">
        <v>888</v>
      </c>
      <c r="G64" s="20">
        <v>32009</v>
      </c>
      <c r="H64" s="19" t="s">
        <v>1865</v>
      </c>
      <c r="I64" s="20" t="s">
        <v>223</v>
      </c>
      <c r="J64" s="19" t="s">
        <v>9</v>
      </c>
      <c r="K64" s="21">
        <v>4</v>
      </c>
      <c r="L64" s="38" t="s">
        <v>24</v>
      </c>
      <c r="M64" s="39">
        <v>600</v>
      </c>
      <c r="N64" s="23">
        <f t="shared" si="0"/>
        <v>150.15</v>
      </c>
      <c r="O64" s="23"/>
      <c r="P64" s="23"/>
      <c r="Q64" s="21">
        <f t="shared" si="11"/>
        <v>4</v>
      </c>
      <c r="R64" s="23">
        <f t="shared" si="1"/>
        <v>600.6</v>
      </c>
      <c r="S64" s="22">
        <f t="shared" si="2"/>
        <v>120.12</v>
      </c>
      <c r="T64" s="44">
        <f t="shared" si="3"/>
        <v>720.72</v>
      </c>
      <c r="U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540.54</v>
      </c>
      <c r="V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13.12.2023)]]/Q64,2),0),0)</f>
        <v>135.13999999999999</v>
      </c>
      <c r="W64" s="22"/>
      <c r="X64" s="22">
        <f t="shared" si="4"/>
        <v>4</v>
      </c>
      <c r="Y64" s="22">
        <f t="shared" si="5"/>
        <v>540.55999999999995</v>
      </c>
      <c r="Z64" s="22">
        <f t="shared" si="6"/>
        <v>108.11000000000001</v>
      </c>
      <c r="AA64" s="44">
        <f t="shared" si="7"/>
        <v>648.66999999999996</v>
      </c>
      <c r="AB64" s="42">
        <f t="shared" si="8"/>
        <v>162.16799999999998</v>
      </c>
      <c r="AC64" s="24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2:42" s="1" customFormat="1" ht="38.25" x14ac:dyDescent="0.2">
      <c r="B65" s="18"/>
      <c r="C65" s="36"/>
      <c r="D65" s="36"/>
      <c r="E65" s="37">
        <v>57</v>
      </c>
      <c r="F65" s="29" t="s">
        <v>889</v>
      </c>
      <c r="G65" s="20" t="s">
        <v>890</v>
      </c>
      <c r="H65" s="19" t="s">
        <v>1865</v>
      </c>
      <c r="I65" s="20" t="s">
        <v>224</v>
      </c>
      <c r="J65" s="19" t="s">
        <v>9</v>
      </c>
      <c r="K65" s="21">
        <v>2</v>
      </c>
      <c r="L65" s="38" t="s">
        <v>24</v>
      </c>
      <c r="M65" s="39">
        <v>833</v>
      </c>
      <c r="N65" s="23">
        <f t="shared" si="0"/>
        <v>416.92</v>
      </c>
      <c r="O65" s="23"/>
      <c r="P65" s="23"/>
      <c r="Q65" s="21">
        <f t="shared" si="11"/>
        <v>2</v>
      </c>
      <c r="R65" s="23">
        <f t="shared" si="1"/>
        <v>833.84</v>
      </c>
      <c r="S65" s="22">
        <f t="shared" si="2"/>
        <v>166.76999999999998</v>
      </c>
      <c r="T65" s="44">
        <f t="shared" si="3"/>
        <v>1000.61</v>
      </c>
      <c r="U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750.46</v>
      </c>
      <c r="V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13.12.2023)]]/Q65,2),0),0)</f>
        <v>375.23</v>
      </c>
      <c r="W65" s="22"/>
      <c r="X65" s="22">
        <f t="shared" si="4"/>
        <v>2</v>
      </c>
      <c r="Y65" s="22">
        <f t="shared" si="5"/>
        <v>750.46</v>
      </c>
      <c r="Z65" s="22">
        <f t="shared" si="6"/>
        <v>150.08999999999992</v>
      </c>
      <c r="AA65" s="44">
        <f t="shared" si="7"/>
        <v>900.55</v>
      </c>
      <c r="AB65" s="42">
        <f t="shared" si="8"/>
        <v>450.27600000000001</v>
      </c>
      <c r="AC65" s="24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2:42" s="1" customFormat="1" ht="38.25" x14ac:dyDescent="0.2">
      <c r="B66" s="18"/>
      <c r="C66" s="36"/>
      <c r="D66" s="36"/>
      <c r="E66" s="37">
        <v>58</v>
      </c>
      <c r="F66" s="29" t="s">
        <v>891</v>
      </c>
      <c r="G66" s="20" t="s">
        <v>892</v>
      </c>
      <c r="H66" s="19" t="s">
        <v>1865</v>
      </c>
      <c r="I66" s="20" t="s">
        <v>225</v>
      </c>
      <c r="J66" s="19" t="s">
        <v>9</v>
      </c>
      <c r="K66" s="21">
        <v>4</v>
      </c>
      <c r="L66" s="38" t="s">
        <v>24</v>
      </c>
      <c r="M66" s="39">
        <v>45084</v>
      </c>
      <c r="N66" s="23">
        <f t="shared" si="0"/>
        <v>11282.27</v>
      </c>
      <c r="O66" s="23"/>
      <c r="P66" s="23"/>
      <c r="Q66" s="21">
        <f t="shared" si="11"/>
        <v>4</v>
      </c>
      <c r="R66" s="23">
        <f t="shared" si="1"/>
        <v>45129.08</v>
      </c>
      <c r="S66" s="22">
        <f t="shared" si="2"/>
        <v>9025.82</v>
      </c>
      <c r="T66" s="44">
        <f t="shared" si="3"/>
        <v>54154.9</v>
      </c>
      <c r="U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40616.17</v>
      </c>
      <c r="V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13.12.2023)]]/Q66,2),0),0)</f>
        <v>10154.040000000001</v>
      </c>
      <c r="W66" s="22"/>
      <c r="X66" s="22">
        <f t="shared" si="4"/>
        <v>4</v>
      </c>
      <c r="Y66" s="22">
        <f t="shared" si="5"/>
        <v>40616.160000000003</v>
      </c>
      <c r="Z66" s="22">
        <f t="shared" si="6"/>
        <v>8123.2299999999959</v>
      </c>
      <c r="AA66" s="44">
        <f t="shared" si="7"/>
        <v>48739.39</v>
      </c>
      <c r="AB66" s="42">
        <f t="shared" si="8"/>
        <v>12184.848</v>
      </c>
      <c r="AC66" s="24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2:42" s="1" customFormat="1" ht="38.25" x14ac:dyDescent="0.2">
      <c r="B67" s="18"/>
      <c r="C67" s="36"/>
      <c r="D67" s="36"/>
      <c r="E67" s="37">
        <v>59</v>
      </c>
      <c r="F67" s="29" t="s">
        <v>893</v>
      </c>
      <c r="G67" s="20">
        <v>407</v>
      </c>
      <c r="H67" s="19" t="s">
        <v>1865</v>
      </c>
      <c r="I67" s="20" t="s">
        <v>226</v>
      </c>
      <c r="J67" s="19" t="s">
        <v>9</v>
      </c>
      <c r="K67" s="21">
        <v>1</v>
      </c>
      <c r="L67" s="38" t="s">
        <v>24</v>
      </c>
      <c r="M67" s="39">
        <v>186</v>
      </c>
      <c r="N67" s="23">
        <f t="shared" si="0"/>
        <v>186.19</v>
      </c>
      <c r="O67" s="23"/>
      <c r="P67" s="23"/>
      <c r="Q67" s="21">
        <f t="shared" si="11"/>
        <v>1</v>
      </c>
      <c r="R67" s="23">
        <f t="shared" si="1"/>
        <v>186.19</v>
      </c>
      <c r="S67" s="22">
        <f t="shared" si="2"/>
        <v>37.240000000000009</v>
      </c>
      <c r="T67" s="44">
        <f t="shared" si="3"/>
        <v>223.43</v>
      </c>
      <c r="U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167.57</v>
      </c>
      <c r="V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13.12.2023)]]/Q67,2),0),0)</f>
        <v>167.57</v>
      </c>
      <c r="W67" s="22"/>
      <c r="X67" s="22">
        <f t="shared" si="4"/>
        <v>1</v>
      </c>
      <c r="Y67" s="22">
        <f t="shared" si="5"/>
        <v>167.57</v>
      </c>
      <c r="Z67" s="22">
        <f t="shared" si="6"/>
        <v>33.510000000000019</v>
      </c>
      <c r="AA67" s="44">
        <f t="shared" si="7"/>
        <v>201.08</v>
      </c>
      <c r="AB67" s="42">
        <f t="shared" si="8"/>
        <v>201.08399999999997</v>
      </c>
      <c r="AC67" s="24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2:42" s="1" customFormat="1" ht="38.25" x14ac:dyDescent="0.2">
      <c r="B68" s="18"/>
      <c r="C68" s="36"/>
      <c r="D68" s="36"/>
      <c r="E68" s="37">
        <v>60</v>
      </c>
      <c r="F68" s="29" t="s">
        <v>894</v>
      </c>
      <c r="G68" s="20">
        <v>408</v>
      </c>
      <c r="H68" s="19" t="s">
        <v>1865</v>
      </c>
      <c r="I68" s="20" t="s">
        <v>227</v>
      </c>
      <c r="J68" s="19" t="s">
        <v>9</v>
      </c>
      <c r="K68" s="21">
        <v>2</v>
      </c>
      <c r="L68" s="38" t="s">
        <v>24</v>
      </c>
      <c r="M68" s="39">
        <v>90</v>
      </c>
      <c r="N68" s="23">
        <f t="shared" si="0"/>
        <v>45.05</v>
      </c>
      <c r="O68" s="23"/>
      <c r="P68" s="23"/>
      <c r="Q68" s="21">
        <f t="shared" si="11"/>
        <v>2</v>
      </c>
      <c r="R68" s="23">
        <f t="shared" si="1"/>
        <v>90.1</v>
      </c>
      <c r="S68" s="22">
        <f t="shared" si="2"/>
        <v>18.02000000000001</v>
      </c>
      <c r="T68" s="44">
        <f t="shared" si="3"/>
        <v>108.12</v>
      </c>
      <c r="U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81.09</v>
      </c>
      <c r="V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13.12.2023)]]/Q68,2),0),0)</f>
        <v>40.549999999999997</v>
      </c>
      <c r="W68" s="22"/>
      <c r="X68" s="22">
        <f t="shared" si="4"/>
        <v>2</v>
      </c>
      <c r="Y68" s="22">
        <f t="shared" si="5"/>
        <v>81.099999999999994</v>
      </c>
      <c r="Z68" s="22">
        <f t="shared" si="6"/>
        <v>16.22</v>
      </c>
      <c r="AA68" s="44">
        <f t="shared" si="7"/>
        <v>97.32</v>
      </c>
      <c r="AB68" s="42">
        <f t="shared" si="8"/>
        <v>48.66</v>
      </c>
      <c r="AC68" s="24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2:42" s="1" customFormat="1" ht="38.25" x14ac:dyDescent="0.2">
      <c r="B69" s="18"/>
      <c r="C69" s="36"/>
      <c r="D69" s="36"/>
      <c r="E69" s="37">
        <v>61</v>
      </c>
      <c r="F69" s="29" t="s">
        <v>895</v>
      </c>
      <c r="G69" s="20">
        <v>416</v>
      </c>
      <c r="H69" s="19" t="s">
        <v>1865</v>
      </c>
      <c r="I69" s="20" t="s">
        <v>228</v>
      </c>
      <c r="J69" s="19" t="s">
        <v>9</v>
      </c>
      <c r="K69" s="21">
        <v>5</v>
      </c>
      <c r="L69" s="38" t="s">
        <v>24</v>
      </c>
      <c r="M69" s="39">
        <v>250</v>
      </c>
      <c r="N69" s="23">
        <f t="shared" si="0"/>
        <v>50.05</v>
      </c>
      <c r="O69" s="23"/>
      <c r="P69" s="23"/>
      <c r="Q69" s="21">
        <f t="shared" si="11"/>
        <v>5</v>
      </c>
      <c r="R69" s="23">
        <f t="shared" si="1"/>
        <v>250.25</v>
      </c>
      <c r="S69" s="22">
        <f t="shared" si="2"/>
        <v>50.050000000000011</v>
      </c>
      <c r="T69" s="44">
        <f t="shared" si="3"/>
        <v>300.3</v>
      </c>
      <c r="U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225.23</v>
      </c>
      <c r="V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13.12.2023)]]/Q69,2),0),0)</f>
        <v>45.05</v>
      </c>
      <c r="W69" s="22"/>
      <c r="X69" s="22">
        <f t="shared" si="4"/>
        <v>5</v>
      </c>
      <c r="Y69" s="22">
        <f t="shared" si="5"/>
        <v>225.25</v>
      </c>
      <c r="Z69" s="22">
        <f t="shared" si="6"/>
        <v>45.050000000000011</v>
      </c>
      <c r="AA69" s="44">
        <f t="shared" si="7"/>
        <v>270.3</v>
      </c>
      <c r="AB69" s="42">
        <f t="shared" si="8"/>
        <v>54.06</v>
      </c>
      <c r="AC69" s="24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2:42" s="1" customFormat="1" ht="38.25" x14ac:dyDescent="0.2">
      <c r="B70" s="18"/>
      <c r="C70" s="36"/>
      <c r="D70" s="36"/>
      <c r="E70" s="37">
        <v>62</v>
      </c>
      <c r="F70" s="29" t="s">
        <v>896</v>
      </c>
      <c r="G70" s="20" t="s">
        <v>22</v>
      </c>
      <c r="H70" s="19" t="s">
        <v>1865</v>
      </c>
      <c r="I70" s="20" t="s">
        <v>229</v>
      </c>
      <c r="J70" s="19" t="s">
        <v>9</v>
      </c>
      <c r="K70" s="21">
        <v>3</v>
      </c>
      <c r="L70" s="38" t="s">
        <v>24</v>
      </c>
      <c r="M70" s="39">
        <v>750</v>
      </c>
      <c r="N70" s="23">
        <f t="shared" si="0"/>
        <v>250.25</v>
      </c>
      <c r="O70" s="23"/>
      <c r="P70" s="23"/>
      <c r="Q70" s="21">
        <f t="shared" si="11"/>
        <v>3</v>
      </c>
      <c r="R70" s="23">
        <f t="shared" si="1"/>
        <v>750.75</v>
      </c>
      <c r="S70" s="22">
        <f t="shared" si="2"/>
        <v>150.14999999999998</v>
      </c>
      <c r="T70" s="44">
        <f t="shared" si="3"/>
        <v>900.9</v>
      </c>
      <c r="U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675.68</v>
      </c>
      <c r="V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13.12.2023)]]/Q70,2),0),0)</f>
        <v>225.23</v>
      </c>
      <c r="W70" s="22"/>
      <c r="X70" s="22">
        <f t="shared" si="4"/>
        <v>3</v>
      </c>
      <c r="Y70" s="22">
        <f t="shared" si="5"/>
        <v>675.69</v>
      </c>
      <c r="Z70" s="22">
        <f t="shared" si="6"/>
        <v>135.13999999999999</v>
      </c>
      <c r="AA70" s="44">
        <f t="shared" si="7"/>
        <v>810.83</v>
      </c>
      <c r="AB70" s="42">
        <f t="shared" si="8"/>
        <v>270.27599999999995</v>
      </c>
      <c r="AC70" s="24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2:42" s="1" customFormat="1" ht="38.25" x14ac:dyDescent="0.2">
      <c r="B71" s="18"/>
      <c r="C71" s="36"/>
      <c r="D71" s="36"/>
      <c r="E71" s="37">
        <v>63</v>
      </c>
      <c r="F71" s="29" t="s">
        <v>897</v>
      </c>
      <c r="G71" s="20" t="s">
        <v>898</v>
      </c>
      <c r="H71" s="19" t="s">
        <v>1865</v>
      </c>
      <c r="I71" s="20" t="s">
        <v>230</v>
      </c>
      <c r="J71" s="19" t="s">
        <v>9</v>
      </c>
      <c r="K71" s="21">
        <v>1</v>
      </c>
      <c r="L71" s="38" t="s">
        <v>24</v>
      </c>
      <c r="M71" s="39">
        <v>291.7</v>
      </c>
      <c r="N71" s="23">
        <f t="shared" si="0"/>
        <v>291.99</v>
      </c>
      <c r="O71" s="23"/>
      <c r="P71" s="23"/>
      <c r="Q71" s="21">
        <f t="shared" si="11"/>
        <v>1</v>
      </c>
      <c r="R71" s="23">
        <f t="shared" si="1"/>
        <v>291.99</v>
      </c>
      <c r="S71" s="22">
        <f t="shared" si="2"/>
        <v>58.399999999999977</v>
      </c>
      <c r="T71" s="44">
        <f t="shared" si="3"/>
        <v>350.39</v>
      </c>
      <c r="U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262.79000000000002</v>
      </c>
      <c r="V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13.12.2023)]]/Q71,2),0),0)</f>
        <v>262.79000000000002</v>
      </c>
      <c r="W71" s="22"/>
      <c r="X71" s="22">
        <f t="shared" si="4"/>
        <v>1</v>
      </c>
      <c r="Y71" s="22">
        <f t="shared" si="5"/>
        <v>262.79000000000002</v>
      </c>
      <c r="Z71" s="22">
        <f t="shared" si="6"/>
        <v>52.56</v>
      </c>
      <c r="AA71" s="44">
        <f t="shared" si="7"/>
        <v>315.35000000000002</v>
      </c>
      <c r="AB71" s="42">
        <f t="shared" si="8"/>
        <v>315.34800000000001</v>
      </c>
      <c r="AC71" s="24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2:42" s="1" customFormat="1" ht="38.25" x14ac:dyDescent="0.2">
      <c r="B72" s="18"/>
      <c r="C72" s="36"/>
      <c r="D72" s="36"/>
      <c r="E72" s="37">
        <v>64</v>
      </c>
      <c r="F72" s="29" t="s">
        <v>899</v>
      </c>
      <c r="G72" s="20" t="s">
        <v>900</v>
      </c>
      <c r="H72" s="19" t="s">
        <v>1865</v>
      </c>
      <c r="I72" s="20" t="s">
        <v>231</v>
      </c>
      <c r="J72" s="19" t="s">
        <v>9</v>
      </c>
      <c r="K72" s="21">
        <v>3</v>
      </c>
      <c r="L72" s="38" t="s">
        <v>24</v>
      </c>
      <c r="M72" s="39">
        <v>120</v>
      </c>
      <c r="N72" s="23">
        <f t="shared" si="0"/>
        <v>40.04</v>
      </c>
      <c r="O72" s="23"/>
      <c r="P72" s="23"/>
      <c r="Q72" s="21">
        <f t="shared" si="11"/>
        <v>3</v>
      </c>
      <c r="R72" s="23">
        <f t="shared" si="1"/>
        <v>120.12</v>
      </c>
      <c r="S72" s="22">
        <f t="shared" si="2"/>
        <v>24.019999999999982</v>
      </c>
      <c r="T72" s="44">
        <f t="shared" si="3"/>
        <v>144.13999999999999</v>
      </c>
      <c r="U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108.11</v>
      </c>
      <c r="V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13.12.2023)]]/Q72,2),0),0)</f>
        <v>36.04</v>
      </c>
      <c r="W72" s="22"/>
      <c r="X72" s="22">
        <f t="shared" si="4"/>
        <v>3</v>
      </c>
      <c r="Y72" s="22">
        <f t="shared" si="5"/>
        <v>108.12</v>
      </c>
      <c r="Z72" s="22">
        <f t="shared" si="6"/>
        <v>21.620000000000005</v>
      </c>
      <c r="AA72" s="44">
        <f t="shared" si="7"/>
        <v>129.74</v>
      </c>
      <c r="AB72" s="42">
        <f t="shared" si="8"/>
        <v>43.247999999999998</v>
      </c>
      <c r="AC72" s="24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2:42" s="1" customFormat="1" ht="38.25" x14ac:dyDescent="0.2">
      <c r="B73" s="18"/>
      <c r="C73" s="36"/>
      <c r="D73" s="36"/>
      <c r="E73" s="37">
        <v>65</v>
      </c>
      <c r="F73" s="29" t="s">
        <v>901</v>
      </c>
      <c r="G73" s="20">
        <v>60201</v>
      </c>
      <c r="H73" s="19" t="s">
        <v>1865</v>
      </c>
      <c r="I73" s="20" t="s">
        <v>232</v>
      </c>
      <c r="J73" s="19" t="s">
        <v>9</v>
      </c>
      <c r="K73" s="21">
        <v>1</v>
      </c>
      <c r="L73" s="38" t="s">
        <v>24</v>
      </c>
      <c r="M73" s="39">
        <v>8.73</v>
      </c>
      <c r="N73" s="23">
        <f t="shared" ref="N73:N136" si="12">ROUND(M73*1.001/K73,2)</f>
        <v>8.74</v>
      </c>
      <c r="O73" s="23"/>
      <c r="P73" s="23"/>
      <c r="Q73" s="21">
        <f t="shared" si="11"/>
        <v>1</v>
      </c>
      <c r="R73" s="23">
        <f t="shared" ref="R73:R136" si="13">ROUND(Q73*N73,2)</f>
        <v>8.74</v>
      </c>
      <c r="S73" s="22">
        <f t="shared" ref="S73:S136" si="14">T73-R73</f>
        <v>1.75</v>
      </c>
      <c r="T73" s="44">
        <f t="shared" ref="T73:T136" si="15">ROUND(Q73*N73*1.2,2)</f>
        <v>10.49</v>
      </c>
      <c r="U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7.87</v>
      </c>
      <c r="V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13.12.2023)]]/Q73,2),0),0)</f>
        <v>7.87</v>
      </c>
      <c r="W73" s="22"/>
      <c r="X73" s="22">
        <f t="shared" ref="X73:X136" si="16">Q73</f>
        <v>1</v>
      </c>
      <c r="Y73" s="22">
        <f t="shared" ref="Y73:Y136" si="17">ROUND(X73*V73,2)</f>
        <v>7.87</v>
      </c>
      <c r="Z73" s="22">
        <f t="shared" ref="Z73:Z136" si="18">AA73-Y73</f>
        <v>1.5699999999999994</v>
      </c>
      <c r="AA73" s="44">
        <f t="shared" ref="AA73:AA136" si="19">ROUND(X73*V73*1.2,2)</f>
        <v>9.44</v>
      </c>
      <c r="AB73" s="42">
        <f t="shared" ref="AB73:AB136" si="20">IF(X73=0,"—",(Q73*V73*1.2)/Q73)</f>
        <v>9.4439999999999991</v>
      </c>
      <c r="AC73" s="24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2:42" s="1" customFormat="1" ht="38.25" x14ac:dyDescent="0.2">
      <c r="B74" s="18"/>
      <c r="C74" s="36"/>
      <c r="D74" s="36"/>
      <c r="E74" s="37">
        <v>66</v>
      </c>
      <c r="F74" s="29" t="s">
        <v>903</v>
      </c>
      <c r="G74" s="20" t="s">
        <v>904</v>
      </c>
      <c r="H74" s="19" t="s">
        <v>1865</v>
      </c>
      <c r="I74" s="20" t="s">
        <v>234</v>
      </c>
      <c r="J74" s="19" t="s">
        <v>9</v>
      </c>
      <c r="K74" s="21">
        <v>4</v>
      </c>
      <c r="L74" s="38" t="s">
        <v>24</v>
      </c>
      <c r="M74" s="39">
        <v>620</v>
      </c>
      <c r="N74" s="23">
        <f t="shared" si="12"/>
        <v>155.16</v>
      </c>
      <c r="O74" s="23"/>
      <c r="P74" s="23"/>
      <c r="Q74" s="21">
        <f t="shared" si="11"/>
        <v>4</v>
      </c>
      <c r="R74" s="23">
        <f t="shared" si="13"/>
        <v>620.64</v>
      </c>
      <c r="S74" s="22">
        <f t="shared" si="14"/>
        <v>124.13</v>
      </c>
      <c r="T74" s="44">
        <f t="shared" si="15"/>
        <v>744.77</v>
      </c>
      <c r="U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558.58000000000004</v>
      </c>
      <c r="V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13.12.2023)]]/Q74,2),0),0)</f>
        <v>139.65</v>
      </c>
      <c r="W74" s="22"/>
      <c r="X74" s="22">
        <f t="shared" si="16"/>
        <v>4</v>
      </c>
      <c r="Y74" s="22">
        <f t="shared" si="17"/>
        <v>558.6</v>
      </c>
      <c r="Z74" s="22">
        <f t="shared" si="18"/>
        <v>111.72000000000003</v>
      </c>
      <c r="AA74" s="44">
        <f t="shared" si="19"/>
        <v>670.32</v>
      </c>
      <c r="AB74" s="42">
        <f t="shared" si="20"/>
        <v>167.58</v>
      </c>
      <c r="AC74" s="24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2:42" s="1" customFormat="1" ht="38.25" x14ac:dyDescent="0.2">
      <c r="B75" s="18"/>
      <c r="C75" s="36"/>
      <c r="D75" s="36"/>
      <c r="E75" s="37">
        <v>67</v>
      </c>
      <c r="F75" s="29" t="s">
        <v>905</v>
      </c>
      <c r="G75" s="20" t="s">
        <v>906</v>
      </c>
      <c r="H75" s="19" t="s">
        <v>1865</v>
      </c>
      <c r="I75" s="20" t="s">
        <v>235</v>
      </c>
      <c r="J75" s="19" t="s">
        <v>9</v>
      </c>
      <c r="K75" s="21">
        <v>7</v>
      </c>
      <c r="L75" s="38" t="s">
        <v>24</v>
      </c>
      <c r="M75" s="39">
        <v>959</v>
      </c>
      <c r="N75" s="23">
        <f t="shared" si="12"/>
        <v>137.13999999999999</v>
      </c>
      <c r="O75" s="23"/>
      <c r="P75" s="23"/>
      <c r="Q75" s="21">
        <f t="shared" si="11"/>
        <v>7</v>
      </c>
      <c r="R75" s="23">
        <f t="shared" si="13"/>
        <v>959.98</v>
      </c>
      <c r="S75" s="22">
        <f t="shared" si="14"/>
        <v>192</v>
      </c>
      <c r="T75" s="44">
        <f t="shared" si="15"/>
        <v>1151.98</v>
      </c>
      <c r="U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863.98</v>
      </c>
      <c r="V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13.12.2023)]]/Q75,2),0),0)</f>
        <v>123.43</v>
      </c>
      <c r="W75" s="22"/>
      <c r="X75" s="22">
        <f t="shared" si="16"/>
        <v>7</v>
      </c>
      <c r="Y75" s="22">
        <f t="shared" si="17"/>
        <v>864.01</v>
      </c>
      <c r="Z75" s="22">
        <f t="shared" si="18"/>
        <v>172.79999999999995</v>
      </c>
      <c r="AA75" s="44">
        <f t="shared" si="19"/>
        <v>1036.81</v>
      </c>
      <c r="AB75" s="42">
        <f t="shared" si="20"/>
        <v>148.11599999999999</v>
      </c>
      <c r="AC75" s="24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2:42" s="1" customFormat="1" ht="38.25" x14ac:dyDescent="0.2">
      <c r="B76" s="18"/>
      <c r="C76" s="36"/>
      <c r="D76" s="36"/>
      <c r="E76" s="37">
        <v>68</v>
      </c>
      <c r="F76" s="29" t="s">
        <v>907</v>
      </c>
      <c r="G76" s="20">
        <v>6219</v>
      </c>
      <c r="H76" s="19" t="s">
        <v>1865</v>
      </c>
      <c r="I76" s="20" t="s">
        <v>236</v>
      </c>
      <c r="J76" s="19" t="s">
        <v>9</v>
      </c>
      <c r="K76" s="21">
        <v>3</v>
      </c>
      <c r="L76" s="38" t="s">
        <v>24</v>
      </c>
      <c r="M76" s="39">
        <v>9</v>
      </c>
      <c r="N76" s="23">
        <f t="shared" si="12"/>
        <v>3</v>
      </c>
      <c r="O76" s="23"/>
      <c r="P76" s="23"/>
      <c r="Q76" s="21">
        <f t="shared" si="11"/>
        <v>3</v>
      </c>
      <c r="R76" s="23">
        <f t="shared" si="13"/>
        <v>9</v>
      </c>
      <c r="S76" s="22">
        <f t="shared" si="14"/>
        <v>1.8000000000000007</v>
      </c>
      <c r="T76" s="44">
        <f t="shared" si="15"/>
        <v>10.8</v>
      </c>
      <c r="U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8.1</v>
      </c>
      <c r="V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13.12.2023)]]/Q76,2),0),0)</f>
        <v>2.7</v>
      </c>
      <c r="W76" s="22"/>
      <c r="X76" s="22">
        <f t="shared" si="16"/>
        <v>3</v>
      </c>
      <c r="Y76" s="22">
        <f t="shared" si="17"/>
        <v>8.1</v>
      </c>
      <c r="Z76" s="22">
        <f t="shared" si="18"/>
        <v>1.620000000000001</v>
      </c>
      <c r="AA76" s="44">
        <f t="shared" si="19"/>
        <v>9.7200000000000006</v>
      </c>
      <c r="AB76" s="42">
        <f t="shared" si="20"/>
        <v>3.24</v>
      </c>
      <c r="AC76" s="24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2:42" s="1" customFormat="1" ht="38.25" x14ac:dyDescent="0.2">
      <c r="B77" s="18"/>
      <c r="C77" s="36"/>
      <c r="D77" s="36"/>
      <c r="E77" s="37">
        <v>69</v>
      </c>
      <c r="F77" s="29" t="s">
        <v>908</v>
      </c>
      <c r="G77" s="20" t="s">
        <v>909</v>
      </c>
      <c r="H77" s="19" t="s">
        <v>1865</v>
      </c>
      <c r="I77" s="20" t="s">
        <v>237</v>
      </c>
      <c r="J77" s="19" t="s">
        <v>9</v>
      </c>
      <c r="K77" s="21">
        <v>7</v>
      </c>
      <c r="L77" s="38" t="s">
        <v>24</v>
      </c>
      <c r="M77" s="39">
        <v>896</v>
      </c>
      <c r="N77" s="23">
        <f t="shared" si="12"/>
        <v>128.13</v>
      </c>
      <c r="O77" s="23"/>
      <c r="P77" s="23"/>
      <c r="Q77" s="21">
        <f t="shared" si="11"/>
        <v>7</v>
      </c>
      <c r="R77" s="23">
        <f t="shared" si="13"/>
        <v>896.91</v>
      </c>
      <c r="S77" s="22">
        <f t="shared" si="14"/>
        <v>179.38</v>
      </c>
      <c r="T77" s="44">
        <f t="shared" si="15"/>
        <v>1076.29</v>
      </c>
      <c r="U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807.22</v>
      </c>
      <c r="V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13.12.2023)]]/Q77,2),0),0)</f>
        <v>115.32</v>
      </c>
      <c r="W77" s="22"/>
      <c r="X77" s="22">
        <f t="shared" si="16"/>
        <v>7</v>
      </c>
      <c r="Y77" s="22">
        <f t="shared" si="17"/>
        <v>807.24</v>
      </c>
      <c r="Z77" s="22">
        <f t="shared" si="18"/>
        <v>161.45000000000005</v>
      </c>
      <c r="AA77" s="44">
        <f t="shared" si="19"/>
        <v>968.69</v>
      </c>
      <c r="AB77" s="42">
        <f t="shared" si="20"/>
        <v>138.38399999999999</v>
      </c>
      <c r="AC77" s="24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2:42" s="1" customFormat="1" ht="38.25" x14ac:dyDescent="0.2">
      <c r="B78" s="18"/>
      <c r="C78" s="36"/>
      <c r="D78" s="36"/>
      <c r="E78" s="37">
        <v>70</v>
      </c>
      <c r="F78" s="29" t="s">
        <v>910</v>
      </c>
      <c r="G78" s="20" t="s">
        <v>911</v>
      </c>
      <c r="H78" s="19" t="s">
        <v>1865</v>
      </c>
      <c r="I78" s="20" t="s">
        <v>238</v>
      </c>
      <c r="J78" s="19" t="s">
        <v>9</v>
      </c>
      <c r="K78" s="21">
        <v>2</v>
      </c>
      <c r="L78" s="38" t="s">
        <v>24</v>
      </c>
      <c r="M78" s="39">
        <v>430</v>
      </c>
      <c r="N78" s="23">
        <f t="shared" si="12"/>
        <v>215.22</v>
      </c>
      <c r="O78" s="23"/>
      <c r="P78" s="23"/>
      <c r="Q78" s="21">
        <f t="shared" si="11"/>
        <v>2</v>
      </c>
      <c r="R78" s="23">
        <f t="shared" si="13"/>
        <v>430.44</v>
      </c>
      <c r="S78" s="22">
        <f t="shared" si="14"/>
        <v>86.089999999999975</v>
      </c>
      <c r="T78" s="44">
        <f t="shared" si="15"/>
        <v>516.53</v>
      </c>
      <c r="U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387.4</v>
      </c>
      <c r="V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13.12.2023)]]/Q78,2),0),0)</f>
        <v>193.7</v>
      </c>
      <c r="W78" s="22"/>
      <c r="X78" s="22">
        <f t="shared" si="16"/>
        <v>2</v>
      </c>
      <c r="Y78" s="22">
        <f t="shared" si="17"/>
        <v>387.4</v>
      </c>
      <c r="Z78" s="22">
        <f t="shared" si="18"/>
        <v>77.480000000000018</v>
      </c>
      <c r="AA78" s="44">
        <f t="shared" si="19"/>
        <v>464.88</v>
      </c>
      <c r="AB78" s="42">
        <f t="shared" si="20"/>
        <v>232.43999999999997</v>
      </c>
      <c r="AC78" s="24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2:42" s="1" customFormat="1" ht="38.25" x14ac:dyDescent="0.2">
      <c r="B79" s="18"/>
      <c r="C79" s="36"/>
      <c r="D79" s="36"/>
      <c r="E79" s="37">
        <v>71</v>
      </c>
      <c r="F79" s="29" t="s">
        <v>912</v>
      </c>
      <c r="G79" s="20" t="s">
        <v>913</v>
      </c>
      <c r="H79" s="19" t="s">
        <v>1865</v>
      </c>
      <c r="I79" s="20" t="s">
        <v>239</v>
      </c>
      <c r="J79" s="19" t="s">
        <v>9</v>
      </c>
      <c r="K79" s="21">
        <v>6</v>
      </c>
      <c r="L79" s="38" t="s">
        <v>24</v>
      </c>
      <c r="M79" s="39">
        <v>540</v>
      </c>
      <c r="N79" s="23">
        <f t="shared" si="12"/>
        <v>90.09</v>
      </c>
      <c r="O79" s="23"/>
      <c r="P79" s="23"/>
      <c r="Q79" s="21">
        <f t="shared" si="11"/>
        <v>6</v>
      </c>
      <c r="R79" s="23">
        <f t="shared" si="13"/>
        <v>540.54</v>
      </c>
      <c r="S79" s="22">
        <f t="shared" si="14"/>
        <v>108.11000000000001</v>
      </c>
      <c r="T79" s="44">
        <f t="shared" si="15"/>
        <v>648.65</v>
      </c>
      <c r="U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486.49</v>
      </c>
      <c r="V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13.12.2023)]]/Q79,2),0),0)</f>
        <v>81.08</v>
      </c>
      <c r="W79" s="22"/>
      <c r="X79" s="22">
        <f t="shared" si="16"/>
        <v>6</v>
      </c>
      <c r="Y79" s="22">
        <f t="shared" si="17"/>
        <v>486.48</v>
      </c>
      <c r="Z79" s="22">
        <f t="shared" si="18"/>
        <v>97.299999999999955</v>
      </c>
      <c r="AA79" s="44">
        <f t="shared" si="19"/>
        <v>583.78</v>
      </c>
      <c r="AB79" s="42">
        <f t="shared" si="20"/>
        <v>97.295999999999992</v>
      </c>
      <c r="AC79" s="24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2:42" s="1" customFormat="1" ht="38.25" x14ac:dyDescent="0.2">
      <c r="B80" s="18"/>
      <c r="C80" s="36"/>
      <c r="D80" s="36"/>
      <c r="E80" s="37">
        <v>72</v>
      </c>
      <c r="F80" s="29" t="s">
        <v>914</v>
      </c>
      <c r="G80" s="20" t="s">
        <v>915</v>
      </c>
      <c r="H80" s="19" t="s">
        <v>1865</v>
      </c>
      <c r="I80" s="20" t="s">
        <v>240</v>
      </c>
      <c r="J80" s="19" t="s">
        <v>9</v>
      </c>
      <c r="K80" s="21">
        <v>4</v>
      </c>
      <c r="L80" s="38" t="s">
        <v>24</v>
      </c>
      <c r="M80" s="39">
        <v>620</v>
      </c>
      <c r="N80" s="23">
        <f t="shared" si="12"/>
        <v>155.16</v>
      </c>
      <c r="O80" s="23"/>
      <c r="P80" s="23"/>
      <c r="Q80" s="21">
        <f t="shared" si="11"/>
        <v>4</v>
      </c>
      <c r="R80" s="23">
        <f t="shared" si="13"/>
        <v>620.64</v>
      </c>
      <c r="S80" s="22">
        <f t="shared" si="14"/>
        <v>124.13</v>
      </c>
      <c r="T80" s="44">
        <f t="shared" si="15"/>
        <v>744.77</v>
      </c>
      <c r="U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558.58000000000004</v>
      </c>
      <c r="V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13.12.2023)]]/Q80,2),0),0)</f>
        <v>139.65</v>
      </c>
      <c r="W80" s="22"/>
      <c r="X80" s="22">
        <f t="shared" si="16"/>
        <v>4</v>
      </c>
      <c r="Y80" s="22">
        <f t="shared" si="17"/>
        <v>558.6</v>
      </c>
      <c r="Z80" s="22">
        <f t="shared" si="18"/>
        <v>111.72000000000003</v>
      </c>
      <c r="AA80" s="44">
        <f t="shared" si="19"/>
        <v>670.32</v>
      </c>
      <c r="AB80" s="42">
        <f t="shared" si="20"/>
        <v>167.58</v>
      </c>
      <c r="AC80" s="24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2:42" s="1" customFormat="1" ht="38.25" x14ac:dyDescent="0.2">
      <c r="B81" s="18"/>
      <c r="C81" s="36"/>
      <c r="D81" s="36"/>
      <c r="E81" s="37">
        <v>73</v>
      </c>
      <c r="F81" s="29" t="s">
        <v>916</v>
      </c>
      <c r="G81" s="20">
        <v>62310</v>
      </c>
      <c r="H81" s="19" t="s">
        <v>1865</v>
      </c>
      <c r="I81" s="20" t="s">
        <v>241</v>
      </c>
      <c r="J81" s="19" t="s">
        <v>9</v>
      </c>
      <c r="K81" s="21">
        <v>4</v>
      </c>
      <c r="L81" s="38" t="s">
        <v>24</v>
      </c>
      <c r="M81" s="39">
        <v>1440</v>
      </c>
      <c r="N81" s="23">
        <f t="shared" si="12"/>
        <v>360.36</v>
      </c>
      <c r="O81" s="23"/>
      <c r="P81" s="23"/>
      <c r="Q81" s="21">
        <f t="shared" si="11"/>
        <v>4</v>
      </c>
      <c r="R81" s="23">
        <f t="shared" si="13"/>
        <v>1441.44</v>
      </c>
      <c r="S81" s="22">
        <f t="shared" si="14"/>
        <v>288.28999999999996</v>
      </c>
      <c r="T81" s="44">
        <f t="shared" si="15"/>
        <v>1729.73</v>
      </c>
      <c r="U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1297.3</v>
      </c>
      <c r="V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13.12.2023)]]/Q81,2),0),0)</f>
        <v>324.33</v>
      </c>
      <c r="W81" s="22"/>
      <c r="X81" s="22">
        <f t="shared" si="16"/>
        <v>4</v>
      </c>
      <c r="Y81" s="22">
        <f t="shared" si="17"/>
        <v>1297.32</v>
      </c>
      <c r="Z81" s="22">
        <f t="shared" si="18"/>
        <v>259.46000000000004</v>
      </c>
      <c r="AA81" s="44">
        <f t="shared" si="19"/>
        <v>1556.78</v>
      </c>
      <c r="AB81" s="42">
        <f t="shared" si="20"/>
        <v>389.19599999999997</v>
      </c>
      <c r="AC81" s="24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2:42" s="1" customFormat="1" ht="38.25" x14ac:dyDescent="0.2">
      <c r="B82" s="18"/>
      <c r="C82" s="36"/>
      <c r="D82" s="36"/>
      <c r="E82" s="37">
        <v>74</v>
      </c>
      <c r="F82" s="29" t="s">
        <v>917</v>
      </c>
      <c r="G82" s="20">
        <v>62312</v>
      </c>
      <c r="H82" s="19" t="s">
        <v>1865</v>
      </c>
      <c r="I82" s="20" t="s">
        <v>242</v>
      </c>
      <c r="J82" s="19" t="s">
        <v>9</v>
      </c>
      <c r="K82" s="21">
        <v>2</v>
      </c>
      <c r="L82" s="38" t="s">
        <v>24</v>
      </c>
      <c r="M82" s="39">
        <v>948</v>
      </c>
      <c r="N82" s="23">
        <f t="shared" si="12"/>
        <v>474.47</v>
      </c>
      <c r="O82" s="23"/>
      <c r="P82" s="23"/>
      <c r="Q82" s="21">
        <f t="shared" si="11"/>
        <v>2</v>
      </c>
      <c r="R82" s="23">
        <f t="shared" si="13"/>
        <v>948.94</v>
      </c>
      <c r="S82" s="22">
        <f t="shared" si="14"/>
        <v>189.78999999999996</v>
      </c>
      <c r="T82" s="44">
        <f t="shared" si="15"/>
        <v>1138.73</v>
      </c>
      <c r="U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854.05</v>
      </c>
      <c r="V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13.12.2023)]]/Q82,2),0),0)</f>
        <v>427.03</v>
      </c>
      <c r="W82" s="22"/>
      <c r="X82" s="22">
        <f t="shared" si="16"/>
        <v>2</v>
      </c>
      <c r="Y82" s="22">
        <f t="shared" si="17"/>
        <v>854.06</v>
      </c>
      <c r="Z82" s="22">
        <f t="shared" si="18"/>
        <v>170.80999999999995</v>
      </c>
      <c r="AA82" s="44">
        <f t="shared" si="19"/>
        <v>1024.8699999999999</v>
      </c>
      <c r="AB82" s="42">
        <f t="shared" si="20"/>
        <v>512.43599999999992</v>
      </c>
      <c r="AC82" s="24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2:42" s="1" customFormat="1" ht="38.25" x14ac:dyDescent="0.2">
      <c r="B83" s="18"/>
      <c r="C83" s="36"/>
      <c r="D83" s="36"/>
      <c r="E83" s="37">
        <v>75</v>
      </c>
      <c r="F83" s="29" t="s">
        <v>918</v>
      </c>
      <c r="G83" s="20" t="s">
        <v>919</v>
      </c>
      <c r="H83" s="19" t="s">
        <v>1865</v>
      </c>
      <c r="I83" s="20" t="s">
        <v>243</v>
      </c>
      <c r="J83" s="19" t="s">
        <v>9</v>
      </c>
      <c r="K83" s="21">
        <v>3</v>
      </c>
      <c r="L83" s="38" t="s">
        <v>24</v>
      </c>
      <c r="M83" s="39">
        <v>1140</v>
      </c>
      <c r="N83" s="23">
        <f t="shared" si="12"/>
        <v>380.38</v>
      </c>
      <c r="O83" s="23"/>
      <c r="P83" s="23"/>
      <c r="Q83" s="21">
        <f t="shared" si="11"/>
        <v>3</v>
      </c>
      <c r="R83" s="23">
        <f t="shared" si="13"/>
        <v>1141.1400000000001</v>
      </c>
      <c r="S83" s="22">
        <f t="shared" si="14"/>
        <v>228.22999999999979</v>
      </c>
      <c r="T83" s="44">
        <f t="shared" si="15"/>
        <v>1369.37</v>
      </c>
      <c r="U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1027.03</v>
      </c>
      <c r="V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13.12.2023)]]/Q83,2),0),0)</f>
        <v>342.34</v>
      </c>
      <c r="W83" s="22"/>
      <c r="X83" s="22">
        <f t="shared" si="16"/>
        <v>3</v>
      </c>
      <c r="Y83" s="22">
        <f t="shared" si="17"/>
        <v>1027.02</v>
      </c>
      <c r="Z83" s="22">
        <f t="shared" si="18"/>
        <v>205.40000000000009</v>
      </c>
      <c r="AA83" s="44">
        <f t="shared" si="19"/>
        <v>1232.42</v>
      </c>
      <c r="AB83" s="42">
        <f t="shared" si="20"/>
        <v>410.80799999999999</v>
      </c>
      <c r="AC83" s="24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2:42" s="1" customFormat="1" ht="38.25" x14ac:dyDescent="0.2">
      <c r="B84" s="18"/>
      <c r="C84" s="36"/>
      <c r="D84" s="36"/>
      <c r="E84" s="37">
        <v>76</v>
      </c>
      <c r="F84" s="29" t="s">
        <v>920</v>
      </c>
      <c r="G84" s="20" t="s">
        <v>22</v>
      </c>
      <c r="H84" s="19" t="s">
        <v>1865</v>
      </c>
      <c r="I84" s="20" t="s">
        <v>244</v>
      </c>
      <c r="J84" s="19" t="s">
        <v>9</v>
      </c>
      <c r="K84" s="21">
        <v>6</v>
      </c>
      <c r="L84" s="38" t="s">
        <v>24</v>
      </c>
      <c r="M84" s="39">
        <v>180</v>
      </c>
      <c r="N84" s="23">
        <f t="shared" si="12"/>
        <v>30.03</v>
      </c>
      <c r="O84" s="23"/>
      <c r="P84" s="23"/>
      <c r="Q84" s="21">
        <f t="shared" si="11"/>
        <v>6</v>
      </c>
      <c r="R84" s="23">
        <f t="shared" si="13"/>
        <v>180.18</v>
      </c>
      <c r="S84" s="22">
        <f t="shared" si="14"/>
        <v>36.039999999999992</v>
      </c>
      <c r="T84" s="44">
        <f t="shared" si="15"/>
        <v>216.22</v>
      </c>
      <c r="U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162.16</v>
      </c>
      <c r="V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13.12.2023)]]/Q84,2),0),0)</f>
        <v>27.03</v>
      </c>
      <c r="W84" s="22"/>
      <c r="X84" s="22">
        <f t="shared" si="16"/>
        <v>6</v>
      </c>
      <c r="Y84" s="22">
        <f t="shared" si="17"/>
        <v>162.18</v>
      </c>
      <c r="Z84" s="22">
        <f t="shared" si="18"/>
        <v>32.44</v>
      </c>
      <c r="AA84" s="44">
        <f t="shared" si="19"/>
        <v>194.62</v>
      </c>
      <c r="AB84" s="42">
        <f t="shared" si="20"/>
        <v>32.436</v>
      </c>
      <c r="AC84" s="24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2:42" s="1" customFormat="1" ht="38.25" x14ac:dyDescent="0.2">
      <c r="B85" s="18"/>
      <c r="C85" s="36"/>
      <c r="D85" s="36"/>
      <c r="E85" s="37">
        <v>77</v>
      </c>
      <c r="F85" s="29" t="s">
        <v>921</v>
      </c>
      <c r="G85" s="20" t="s">
        <v>922</v>
      </c>
      <c r="H85" s="19" t="s">
        <v>1865</v>
      </c>
      <c r="I85" s="20" t="s">
        <v>245</v>
      </c>
      <c r="J85" s="19" t="s">
        <v>9</v>
      </c>
      <c r="K85" s="21">
        <v>1</v>
      </c>
      <c r="L85" s="38" t="s">
        <v>24</v>
      </c>
      <c r="M85" s="39">
        <v>77</v>
      </c>
      <c r="N85" s="23">
        <f t="shared" si="12"/>
        <v>77.08</v>
      </c>
      <c r="O85" s="23"/>
      <c r="P85" s="23"/>
      <c r="Q85" s="21">
        <f t="shared" si="11"/>
        <v>1</v>
      </c>
      <c r="R85" s="23">
        <f t="shared" si="13"/>
        <v>77.08</v>
      </c>
      <c r="S85" s="22">
        <f t="shared" si="14"/>
        <v>15.420000000000002</v>
      </c>
      <c r="T85" s="44">
        <f t="shared" si="15"/>
        <v>92.5</v>
      </c>
      <c r="U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69.37</v>
      </c>
      <c r="V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13.12.2023)]]/Q85,2),0),0)</f>
        <v>69.37</v>
      </c>
      <c r="W85" s="22"/>
      <c r="X85" s="22">
        <f t="shared" si="16"/>
        <v>1</v>
      </c>
      <c r="Y85" s="22">
        <f t="shared" si="17"/>
        <v>69.37</v>
      </c>
      <c r="Z85" s="22">
        <f t="shared" si="18"/>
        <v>13.86999999999999</v>
      </c>
      <c r="AA85" s="44">
        <f t="shared" si="19"/>
        <v>83.24</v>
      </c>
      <c r="AB85" s="42">
        <f t="shared" si="20"/>
        <v>83.244</v>
      </c>
      <c r="AC85" s="24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2:42" s="1" customFormat="1" ht="38.25" x14ac:dyDescent="0.2">
      <c r="B86" s="18"/>
      <c r="C86" s="36"/>
      <c r="D86" s="36"/>
      <c r="E86" s="37">
        <v>78</v>
      </c>
      <c r="F86" s="29" t="s">
        <v>923</v>
      </c>
      <c r="G86" s="20" t="s">
        <v>924</v>
      </c>
      <c r="H86" s="19" t="s">
        <v>1865</v>
      </c>
      <c r="I86" s="20" t="s">
        <v>246</v>
      </c>
      <c r="J86" s="19" t="s">
        <v>9</v>
      </c>
      <c r="K86" s="21">
        <v>1</v>
      </c>
      <c r="L86" s="38" t="s">
        <v>24</v>
      </c>
      <c r="M86" s="39">
        <v>187</v>
      </c>
      <c r="N86" s="23">
        <f t="shared" si="12"/>
        <v>187.19</v>
      </c>
      <c r="O86" s="23"/>
      <c r="P86" s="23"/>
      <c r="Q86" s="21">
        <f t="shared" si="11"/>
        <v>1</v>
      </c>
      <c r="R86" s="23">
        <f t="shared" si="13"/>
        <v>187.19</v>
      </c>
      <c r="S86" s="22">
        <f t="shared" si="14"/>
        <v>37.44</v>
      </c>
      <c r="T86" s="44">
        <f t="shared" si="15"/>
        <v>224.63</v>
      </c>
      <c r="U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168.47</v>
      </c>
      <c r="V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13.12.2023)]]/Q86,2),0),0)</f>
        <v>168.47</v>
      </c>
      <c r="W86" s="22"/>
      <c r="X86" s="22">
        <f t="shared" si="16"/>
        <v>1</v>
      </c>
      <c r="Y86" s="22">
        <f t="shared" si="17"/>
        <v>168.47</v>
      </c>
      <c r="Z86" s="22">
        <f t="shared" si="18"/>
        <v>33.69</v>
      </c>
      <c r="AA86" s="44">
        <f t="shared" si="19"/>
        <v>202.16</v>
      </c>
      <c r="AB86" s="42">
        <f t="shared" si="20"/>
        <v>202.16399999999999</v>
      </c>
      <c r="AC86" s="24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2:42" s="1" customFormat="1" ht="38.25" x14ac:dyDescent="0.2">
      <c r="B87" s="18"/>
      <c r="C87" s="36"/>
      <c r="D87" s="36"/>
      <c r="E87" s="37">
        <v>79</v>
      </c>
      <c r="F87" s="29" t="s">
        <v>925</v>
      </c>
      <c r="G87" s="20" t="s">
        <v>926</v>
      </c>
      <c r="H87" s="19" t="s">
        <v>1865</v>
      </c>
      <c r="I87" s="20" t="s">
        <v>247</v>
      </c>
      <c r="J87" s="19" t="s">
        <v>9</v>
      </c>
      <c r="K87" s="21">
        <v>2</v>
      </c>
      <c r="L87" s="38" t="s">
        <v>24</v>
      </c>
      <c r="M87" s="39">
        <v>354</v>
      </c>
      <c r="N87" s="23">
        <f t="shared" si="12"/>
        <v>177.18</v>
      </c>
      <c r="O87" s="23"/>
      <c r="P87" s="23"/>
      <c r="Q87" s="21">
        <f t="shared" si="11"/>
        <v>2</v>
      </c>
      <c r="R87" s="23">
        <f t="shared" si="13"/>
        <v>354.36</v>
      </c>
      <c r="S87" s="22">
        <f t="shared" si="14"/>
        <v>70.87</v>
      </c>
      <c r="T87" s="44">
        <f t="shared" si="15"/>
        <v>425.23</v>
      </c>
      <c r="U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318.92</v>
      </c>
      <c r="V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13.12.2023)]]/Q87,2),0),0)</f>
        <v>159.46</v>
      </c>
      <c r="W87" s="22"/>
      <c r="X87" s="22">
        <f t="shared" si="16"/>
        <v>2</v>
      </c>
      <c r="Y87" s="22">
        <f t="shared" si="17"/>
        <v>318.92</v>
      </c>
      <c r="Z87" s="22">
        <f t="shared" si="18"/>
        <v>63.779999999999973</v>
      </c>
      <c r="AA87" s="44">
        <f t="shared" si="19"/>
        <v>382.7</v>
      </c>
      <c r="AB87" s="42">
        <f t="shared" si="20"/>
        <v>191.352</v>
      </c>
      <c r="AC87" s="24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2:42" s="1" customFormat="1" ht="38.25" x14ac:dyDescent="0.2">
      <c r="B88" s="18"/>
      <c r="C88" s="36"/>
      <c r="D88" s="36"/>
      <c r="E88" s="37">
        <v>80</v>
      </c>
      <c r="F88" s="29" t="s">
        <v>927</v>
      </c>
      <c r="G88" s="20" t="s">
        <v>22</v>
      </c>
      <c r="H88" s="19" t="s">
        <v>1865</v>
      </c>
      <c r="I88" s="20" t="s">
        <v>248</v>
      </c>
      <c r="J88" s="19" t="s">
        <v>9</v>
      </c>
      <c r="K88" s="21">
        <v>2</v>
      </c>
      <c r="L88" s="38" t="s">
        <v>24</v>
      </c>
      <c r="M88" s="39">
        <v>360</v>
      </c>
      <c r="N88" s="23">
        <f t="shared" si="12"/>
        <v>180.18</v>
      </c>
      <c r="O88" s="23"/>
      <c r="P88" s="23"/>
      <c r="Q88" s="21">
        <f t="shared" si="11"/>
        <v>2</v>
      </c>
      <c r="R88" s="23">
        <f t="shared" si="13"/>
        <v>360.36</v>
      </c>
      <c r="S88" s="22">
        <f t="shared" si="14"/>
        <v>72.069999999999993</v>
      </c>
      <c r="T88" s="44">
        <f t="shared" si="15"/>
        <v>432.43</v>
      </c>
      <c r="U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324.32</v>
      </c>
      <c r="V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13.12.2023)]]/Q88,2),0),0)</f>
        <v>162.16</v>
      </c>
      <c r="W88" s="22"/>
      <c r="X88" s="22">
        <f t="shared" si="16"/>
        <v>2</v>
      </c>
      <c r="Y88" s="22">
        <f t="shared" si="17"/>
        <v>324.32</v>
      </c>
      <c r="Z88" s="22">
        <f t="shared" si="18"/>
        <v>64.860000000000014</v>
      </c>
      <c r="AA88" s="44">
        <f t="shared" si="19"/>
        <v>389.18</v>
      </c>
      <c r="AB88" s="42">
        <f t="shared" si="20"/>
        <v>194.59199999999998</v>
      </c>
      <c r="AC88" s="24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2:42" s="1" customFormat="1" ht="38.25" x14ac:dyDescent="0.2">
      <c r="B89" s="18"/>
      <c r="C89" s="36"/>
      <c r="D89" s="36"/>
      <c r="E89" s="37">
        <v>81</v>
      </c>
      <c r="F89" s="29" t="s">
        <v>928</v>
      </c>
      <c r="G89" s="20">
        <v>7215</v>
      </c>
      <c r="H89" s="19" t="s">
        <v>1865</v>
      </c>
      <c r="I89" s="20" t="s">
        <v>249</v>
      </c>
      <c r="J89" s="19" t="s">
        <v>9</v>
      </c>
      <c r="K89" s="21">
        <v>6</v>
      </c>
      <c r="L89" s="38" t="s">
        <v>24</v>
      </c>
      <c r="M89" s="39">
        <v>300</v>
      </c>
      <c r="N89" s="23">
        <f t="shared" si="12"/>
        <v>50.05</v>
      </c>
      <c r="O89" s="23"/>
      <c r="P89" s="23"/>
      <c r="Q89" s="21">
        <f t="shared" si="11"/>
        <v>6</v>
      </c>
      <c r="R89" s="23">
        <f t="shared" si="13"/>
        <v>300.3</v>
      </c>
      <c r="S89" s="22">
        <f t="shared" si="14"/>
        <v>60.06</v>
      </c>
      <c r="T89" s="44">
        <f t="shared" si="15"/>
        <v>360.36</v>
      </c>
      <c r="U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270.27</v>
      </c>
      <c r="V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13.12.2023)]]/Q89,2),0),0)</f>
        <v>45.05</v>
      </c>
      <c r="W89" s="22"/>
      <c r="X89" s="22">
        <f t="shared" si="16"/>
        <v>6</v>
      </c>
      <c r="Y89" s="22">
        <f t="shared" si="17"/>
        <v>270.3</v>
      </c>
      <c r="Z89" s="22">
        <f t="shared" si="18"/>
        <v>54.06</v>
      </c>
      <c r="AA89" s="44">
        <f t="shared" si="19"/>
        <v>324.36</v>
      </c>
      <c r="AB89" s="42">
        <f t="shared" si="20"/>
        <v>54.059999999999995</v>
      </c>
      <c r="AC89" s="24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2:42" s="1" customFormat="1" ht="38.25" x14ac:dyDescent="0.2">
      <c r="B90" s="18"/>
      <c r="C90" s="36"/>
      <c r="D90" s="36"/>
      <c r="E90" s="37">
        <v>82</v>
      </c>
      <c r="F90" s="29" t="s">
        <v>929</v>
      </c>
      <c r="G90" s="20" t="s">
        <v>930</v>
      </c>
      <c r="H90" s="19" t="s">
        <v>1865</v>
      </c>
      <c r="I90" s="20" t="s">
        <v>250</v>
      </c>
      <c r="J90" s="19" t="s">
        <v>9</v>
      </c>
      <c r="K90" s="21">
        <v>3</v>
      </c>
      <c r="L90" s="38" t="s">
        <v>24</v>
      </c>
      <c r="M90" s="39">
        <v>360</v>
      </c>
      <c r="N90" s="23">
        <f t="shared" si="12"/>
        <v>120.12</v>
      </c>
      <c r="O90" s="23"/>
      <c r="P90" s="23"/>
      <c r="Q90" s="21">
        <f t="shared" si="11"/>
        <v>3</v>
      </c>
      <c r="R90" s="23">
        <f t="shared" si="13"/>
        <v>360.36</v>
      </c>
      <c r="S90" s="22">
        <f t="shared" si="14"/>
        <v>72.069999999999993</v>
      </c>
      <c r="T90" s="44">
        <f t="shared" si="15"/>
        <v>432.43</v>
      </c>
      <c r="U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324.32</v>
      </c>
      <c r="V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13.12.2023)]]/Q90,2),0),0)</f>
        <v>108.11</v>
      </c>
      <c r="W90" s="22"/>
      <c r="X90" s="22">
        <f t="shared" si="16"/>
        <v>3</v>
      </c>
      <c r="Y90" s="22">
        <f t="shared" si="17"/>
        <v>324.33</v>
      </c>
      <c r="Z90" s="22">
        <f t="shared" si="18"/>
        <v>64.87</v>
      </c>
      <c r="AA90" s="44">
        <f t="shared" si="19"/>
        <v>389.2</v>
      </c>
      <c r="AB90" s="42">
        <f t="shared" si="20"/>
        <v>129.732</v>
      </c>
      <c r="AC90" s="24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2:42" s="1" customFormat="1" ht="38.25" x14ac:dyDescent="0.2">
      <c r="B91" s="18"/>
      <c r="C91" s="36"/>
      <c r="D91" s="36"/>
      <c r="E91" s="37">
        <v>83</v>
      </c>
      <c r="F91" s="29" t="s">
        <v>931</v>
      </c>
      <c r="G91" s="20" t="s">
        <v>22</v>
      </c>
      <c r="H91" s="19" t="s">
        <v>1865</v>
      </c>
      <c r="I91" s="20" t="s">
        <v>251</v>
      </c>
      <c r="J91" s="19" t="s">
        <v>9</v>
      </c>
      <c r="K91" s="21">
        <v>15</v>
      </c>
      <c r="L91" s="38" t="s">
        <v>24</v>
      </c>
      <c r="M91" s="39">
        <v>0.15</v>
      </c>
      <c r="N91" s="23">
        <f t="shared" si="12"/>
        <v>0.01</v>
      </c>
      <c r="O91" s="23"/>
      <c r="P91" s="23"/>
      <c r="Q91" s="21">
        <f t="shared" si="11"/>
        <v>15</v>
      </c>
      <c r="R91" s="23">
        <f t="shared" si="13"/>
        <v>0.15</v>
      </c>
      <c r="S91" s="22">
        <f t="shared" si="14"/>
        <v>0.03</v>
      </c>
      <c r="T91" s="44">
        <f t="shared" si="15"/>
        <v>0.18</v>
      </c>
      <c r="U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0.14000000000000001</v>
      </c>
      <c r="V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13.12.2023)]]/Q91,2),0),0)</f>
        <v>0.01</v>
      </c>
      <c r="W91" s="22"/>
      <c r="X91" s="22">
        <f t="shared" si="16"/>
        <v>15</v>
      </c>
      <c r="Y91" s="22">
        <f t="shared" si="17"/>
        <v>0.15</v>
      </c>
      <c r="Z91" s="22">
        <f t="shared" si="18"/>
        <v>0.03</v>
      </c>
      <c r="AA91" s="44">
        <f t="shared" si="19"/>
        <v>0.18</v>
      </c>
      <c r="AB91" s="42">
        <f t="shared" si="20"/>
        <v>1.2E-2</v>
      </c>
      <c r="AC91" s="24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2:42" s="1" customFormat="1" ht="38.25" x14ac:dyDescent="0.2">
      <c r="B92" s="18"/>
      <c r="C92" s="36"/>
      <c r="D92" s="36"/>
      <c r="E92" s="37">
        <v>84</v>
      </c>
      <c r="F92" s="29" t="s">
        <v>932</v>
      </c>
      <c r="G92" s="20" t="s">
        <v>933</v>
      </c>
      <c r="H92" s="19" t="s">
        <v>1865</v>
      </c>
      <c r="I92" s="20" t="s">
        <v>252</v>
      </c>
      <c r="J92" s="19" t="s">
        <v>9</v>
      </c>
      <c r="K92" s="21">
        <v>2</v>
      </c>
      <c r="L92" s="38" t="s">
        <v>24</v>
      </c>
      <c r="M92" s="39">
        <v>240</v>
      </c>
      <c r="N92" s="23">
        <f t="shared" si="12"/>
        <v>120.12</v>
      </c>
      <c r="O92" s="23"/>
      <c r="P92" s="23"/>
      <c r="Q92" s="21">
        <f t="shared" si="11"/>
        <v>2</v>
      </c>
      <c r="R92" s="23">
        <f t="shared" si="13"/>
        <v>240.24</v>
      </c>
      <c r="S92" s="22">
        <f t="shared" si="14"/>
        <v>48.050000000000011</v>
      </c>
      <c r="T92" s="44">
        <f t="shared" si="15"/>
        <v>288.29000000000002</v>
      </c>
      <c r="U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216.22</v>
      </c>
      <c r="V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13.12.2023)]]/Q92,2),0),0)</f>
        <v>108.11</v>
      </c>
      <c r="W92" s="22"/>
      <c r="X92" s="22">
        <f t="shared" si="16"/>
        <v>2</v>
      </c>
      <c r="Y92" s="22">
        <f t="shared" si="17"/>
        <v>216.22</v>
      </c>
      <c r="Z92" s="22">
        <f t="shared" si="18"/>
        <v>43.239999999999981</v>
      </c>
      <c r="AA92" s="44">
        <f t="shared" si="19"/>
        <v>259.45999999999998</v>
      </c>
      <c r="AB92" s="42">
        <f t="shared" si="20"/>
        <v>129.732</v>
      </c>
      <c r="AC92" s="24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2:42" s="1" customFormat="1" ht="38.25" x14ac:dyDescent="0.2">
      <c r="B93" s="18"/>
      <c r="C93" s="36"/>
      <c r="D93" s="36"/>
      <c r="E93" s="37">
        <v>85</v>
      </c>
      <c r="F93" s="29" t="s">
        <v>934</v>
      </c>
      <c r="G93" s="20" t="s">
        <v>935</v>
      </c>
      <c r="H93" s="19" t="s">
        <v>1865</v>
      </c>
      <c r="I93" s="20" t="s">
        <v>253</v>
      </c>
      <c r="J93" s="19" t="s">
        <v>9</v>
      </c>
      <c r="K93" s="21">
        <v>6</v>
      </c>
      <c r="L93" s="38" t="s">
        <v>24</v>
      </c>
      <c r="M93" s="39">
        <v>33</v>
      </c>
      <c r="N93" s="23">
        <f t="shared" si="12"/>
        <v>5.51</v>
      </c>
      <c r="O93" s="23"/>
      <c r="P93" s="23"/>
      <c r="Q93" s="21">
        <f t="shared" si="11"/>
        <v>6</v>
      </c>
      <c r="R93" s="23">
        <f t="shared" si="13"/>
        <v>33.06</v>
      </c>
      <c r="S93" s="22">
        <f t="shared" si="14"/>
        <v>6.6099999999999994</v>
      </c>
      <c r="T93" s="44">
        <f t="shared" si="15"/>
        <v>39.67</v>
      </c>
      <c r="U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29.75</v>
      </c>
      <c r="V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13.12.2023)]]/Q93,2),0),0)</f>
        <v>4.96</v>
      </c>
      <c r="W93" s="22"/>
      <c r="X93" s="22">
        <f t="shared" si="16"/>
        <v>6</v>
      </c>
      <c r="Y93" s="22">
        <f t="shared" si="17"/>
        <v>29.76</v>
      </c>
      <c r="Z93" s="22">
        <f t="shared" si="18"/>
        <v>5.9499999999999993</v>
      </c>
      <c r="AA93" s="44">
        <f t="shared" si="19"/>
        <v>35.71</v>
      </c>
      <c r="AB93" s="42">
        <f t="shared" si="20"/>
        <v>5.9519999999999991</v>
      </c>
      <c r="AC93" s="24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2:42" s="1" customFormat="1" ht="38.25" x14ac:dyDescent="0.2">
      <c r="B94" s="18"/>
      <c r="C94" s="36"/>
      <c r="D94" s="36"/>
      <c r="E94" s="37">
        <v>86</v>
      </c>
      <c r="F94" s="29" t="s">
        <v>936</v>
      </c>
      <c r="G94" s="20" t="s">
        <v>937</v>
      </c>
      <c r="H94" s="19" t="s">
        <v>1865</v>
      </c>
      <c r="I94" s="20" t="s">
        <v>254</v>
      </c>
      <c r="J94" s="19" t="s">
        <v>9</v>
      </c>
      <c r="K94" s="21">
        <v>6</v>
      </c>
      <c r="L94" s="38" t="s">
        <v>24</v>
      </c>
      <c r="M94" s="39">
        <v>1350</v>
      </c>
      <c r="N94" s="23">
        <f t="shared" si="12"/>
        <v>225.23</v>
      </c>
      <c r="O94" s="23"/>
      <c r="P94" s="23"/>
      <c r="Q94" s="21">
        <f t="shared" si="11"/>
        <v>6</v>
      </c>
      <c r="R94" s="23">
        <f t="shared" si="13"/>
        <v>1351.38</v>
      </c>
      <c r="S94" s="22">
        <f t="shared" si="14"/>
        <v>270.27999999999997</v>
      </c>
      <c r="T94" s="44">
        <f t="shared" si="15"/>
        <v>1621.66</v>
      </c>
      <c r="U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1216.24</v>
      </c>
      <c r="V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13.12.2023)]]/Q94,2),0),0)</f>
        <v>202.71</v>
      </c>
      <c r="W94" s="22"/>
      <c r="X94" s="22">
        <f t="shared" si="16"/>
        <v>6</v>
      </c>
      <c r="Y94" s="22">
        <f t="shared" si="17"/>
        <v>1216.26</v>
      </c>
      <c r="Z94" s="22">
        <f t="shared" si="18"/>
        <v>243.25</v>
      </c>
      <c r="AA94" s="44">
        <f t="shared" si="19"/>
        <v>1459.51</v>
      </c>
      <c r="AB94" s="42">
        <f t="shared" si="20"/>
        <v>243.25199999999998</v>
      </c>
      <c r="AC94" s="24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2:42" s="1" customFormat="1" ht="38.25" x14ac:dyDescent="0.2">
      <c r="B95" s="18"/>
      <c r="C95" s="36"/>
      <c r="D95" s="36"/>
      <c r="E95" s="37">
        <v>87</v>
      </c>
      <c r="F95" s="29" t="s">
        <v>938</v>
      </c>
      <c r="G95" s="20" t="s">
        <v>939</v>
      </c>
      <c r="H95" s="19" t="s">
        <v>1865</v>
      </c>
      <c r="I95" s="20" t="s">
        <v>255</v>
      </c>
      <c r="J95" s="19" t="s">
        <v>9</v>
      </c>
      <c r="K95" s="21">
        <v>8</v>
      </c>
      <c r="L95" s="38" t="s">
        <v>24</v>
      </c>
      <c r="M95" s="39">
        <v>1880</v>
      </c>
      <c r="N95" s="23">
        <f t="shared" si="12"/>
        <v>235.24</v>
      </c>
      <c r="O95" s="23"/>
      <c r="P95" s="23"/>
      <c r="Q95" s="21">
        <f t="shared" si="11"/>
        <v>8</v>
      </c>
      <c r="R95" s="23">
        <f t="shared" si="13"/>
        <v>1881.92</v>
      </c>
      <c r="S95" s="22">
        <f t="shared" si="14"/>
        <v>376.38000000000011</v>
      </c>
      <c r="T95" s="44">
        <f t="shared" si="15"/>
        <v>2258.3000000000002</v>
      </c>
      <c r="U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1693.73</v>
      </c>
      <c r="V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13.12.2023)]]/Q95,2),0),0)</f>
        <v>211.72</v>
      </c>
      <c r="W95" s="22"/>
      <c r="X95" s="22">
        <f t="shared" si="16"/>
        <v>8</v>
      </c>
      <c r="Y95" s="22">
        <f t="shared" si="17"/>
        <v>1693.76</v>
      </c>
      <c r="Z95" s="22">
        <f t="shared" si="18"/>
        <v>338.75</v>
      </c>
      <c r="AA95" s="44">
        <f t="shared" si="19"/>
        <v>2032.51</v>
      </c>
      <c r="AB95" s="42">
        <f t="shared" si="20"/>
        <v>254.06399999999999</v>
      </c>
      <c r="AC95" s="24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2:42" s="1" customFormat="1" ht="38.25" x14ac:dyDescent="0.2">
      <c r="B96" s="18"/>
      <c r="C96" s="36"/>
      <c r="D96" s="36"/>
      <c r="E96" s="37">
        <v>88</v>
      </c>
      <c r="F96" s="29" t="s">
        <v>940</v>
      </c>
      <c r="G96" s="20" t="s">
        <v>941</v>
      </c>
      <c r="H96" s="19" t="s">
        <v>1865</v>
      </c>
      <c r="I96" s="20" t="s">
        <v>256</v>
      </c>
      <c r="J96" s="19" t="s">
        <v>9</v>
      </c>
      <c r="K96" s="21">
        <v>10</v>
      </c>
      <c r="L96" s="38" t="s">
        <v>24</v>
      </c>
      <c r="M96" s="39">
        <v>1000</v>
      </c>
      <c r="N96" s="23">
        <f t="shared" si="12"/>
        <v>100.1</v>
      </c>
      <c r="O96" s="23"/>
      <c r="P96" s="23"/>
      <c r="Q96" s="21">
        <f t="shared" si="11"/>
        <v>10</v>
      </c>
      <c r="R96" s="23">
        <f t="shared" si="13"/>
        <v>1001</v>
      </c>
      <c r="S96" s="22">
        <f t="shared" si="14"/>
        <v>200.20000000000005</v>
      </c>
      <c r="T96" s="44">
        <f t="shared" si="15"/>
        <v>1201.2</v>
      </c>
      <c r="U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900.9</v>
      </c>
      <c r="V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13.12.2023)]]/Q96,2),0),0)</f>
        <v>90.09</v>
      </c>
      <c r="W96" s="22"/>
      <c r="X96" s="22">
        <f t="shared" si="16"/>
        <v>10</v>
      </c>
      <c r="Y96" s="22">
        <f t="shared" si="17"/>
        <v>900.9</v>
      </c>
      <c r="Z96" s="22">
        <f t="shared" si="18"/>
        <v>180.17999999999995</v>
      </c>
      <c r="AA96" s="44">
        <f t="shared" si="19"/>
        <v>1081.08</v>
      </c>
      <c r="AB96" s="42">
        <f t="shared" si="20"/>
        <v>108.10800000000002</v>
      </c>
      <c r="AC96" s="24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2:42" s="1" customFormat="1" ht="38.25" x14ac:dyDescent="0.2">
      <c r="B97" s="18"/>
      <c r="C97" s="36"/>
      <c r="D97" s="36"/>
      <c r="E97" s="37">
        <v>89</v>
      </c>
      <c r="F97" s="29" t="s">
        <v>942</v>
      </c>
      <c r="G97" s="20">
        <v>7611</v>
      </c>
      <c r="H97" s="19" t="s">
        <v>1865</v>
      </c>
      <c r="I97" s="20" t="s">
        <v>257</v>
      </c>
      <c r="J97" s="19" t="s">
        <v>9</v>
      </c>
      <c r="K97" s="21">
        <v>10</v>
      </c>
      <c r="L97" s="38" t="s">
        <v>24</v>
      </c>
      <c r="M97" s="39">
        <v>500</v>
      </c>
      <c r="N97" s="23">
        <f t="shared" si="12"/>
        <v>50.05</v>
      </c>
      <c r="O97" s="23"/>
      <c r="P97" s="23"/>
      <c r="Q97" s="21">
        <f t="shared" si="11"/>
        <v>10</v>
      </c>
      <c r="R97" s="23">
        <f t="shared" si="13"/>
        <v>500.5</v>
      </c>
      <c r="S97" s="22">
        <f t="shared" si="14"/>
        <v>100.10000000000002</v>
      </c>
      <c r="T97" s="44">
        <f t="shared" si="15"/>
        <v>600.6</v>
      </c>
      <c r="U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450.45</v>
      </c>
      <c r="V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13.12.2023)]]/Q97,2),0),0)</f>
        <v>45.05</v>
      </c>
      <c r="W97" s="22"/>
      <c r="X97" s="22">
        <f t="shared" si="16"/>
        <v>10</v>
      </c>
      <c r="Y97" s="22">
        <f t="shared" si="17"/>
        <v>450.5</v>
      </c>
      <c r="Z97" s="22">
        <f t="shared" si="18"/>
        <v>90.100000000000023</v>
      </c>
      <c r="AA97" s="44">
        <f t="shared" si="19"/>
        <v>540.6</v>
      </c>
      <c r="AB97" s="42">
        <f t="shared" si="20"/>
        <v>54.06</v>
      </c>
      <c r="AC97" s="24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2:42" s="1" customFormat="1" ht="38.25" x14ac:dyDescent="0.2">
      <c r="B98" s="18"/>
      <c r="C98" s="36"/>
      <c r="D98" s="36"/>
      <c r="E98" s="37">
        <v>90</v>
      </c>
      <c r="F98" s="29" t="s">
        <v>942</v>
      </c>
      <c r="G98" s="20">
        <v>7611</v>
      </c>
      <c r="H98" s="19" t="s">
        <v>1865</v>
      </c>
      <c r="I98" s="20" t="s">
        <v>258</v>
      </c>
      <c r="J98" s="19" t="s">
        <v>9</v>
      </c>
      <c r="K98" s="21">
        <v>4</v>
      </c>
      <c r="L98" s="38" t="s">
        <v>24</v>
      </c>
      <c r="M98" s="39">
        <v>200</v>
      </c>
      <c r="N98" s="23">
        <f t="shared" si="12"/>
        <v>50.05</v>
      </c>
      <c r="O98" s="23"/>
      <c r="P98" s="23"/>
      <c r="Q98" s="21">
        <f t="shared" si="11"/>
        <v>4</v>
      </c>
      <c r="R98" s="23">
        <f t="shared" si="13"/>
        <v>200.2</v>
      </c>
      <c r="S98" s="22">
        <f t="shared" si="14"/>
        <v>40.04000000000002</v>
      </c>
      <c r="T98" s="44">
        <f t="shared" si="15"/>
        <v>240.24</v>
      </c>
      <c r="U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180.18</v>
      </c>
      <c r="V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13.12.2023)]]/Q98,2),0),0)</f>
        <v>45.05</v>
      </c>
      <c r="W98" s="22"/>
      <c r="X98" s="22">
        <f t="shared" si="16"/>
        <v>4</v>
      </c>
      <c r="Y98" s="22">
        <f t="shared" si="17"/>
        <v>180.2</v>
      </c>
      <c r="Z98" s="22">
        <f t="shared" si="18"/>
        <v>36.04000000000002</v>
      </c>
      <c r="AA98" s="44">
        <f t="shared" si="19"/>
        <v>216.24</v>
      </c>
      <c r="AB98" s="42">
        <f t="shared" si="20"/>
        <v>54.059999999999995</v>
      </c>
      <c r="AC98" s="24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2:42" s="1" customFormat="1" ht="38.25" x14ac:dyDescent="0.2">
      <c r="B99" s="18"/>
      <c r="C99" s="36"/>
      <c r="D99" s="36"/>
      <c r="E99" s="37">
        <v>91</v>
      </c>
      <c r="F99" s="29" t="s">
        <v>943</v>
      </c>
      <c r="G99" s="20" t="s">
        <v>944</v>
      </c>
      <c r="H99" s="19" t="s">
        <v>1865</v>
      </c>
      <c r="I99" s="20" t="s">
        <v>259</v>
      </c>
      <c r="J99" s="19" t="s">
        <v>9</v>
      </c>
      <c r="K99" s="21">
        <v>2</v>
      </c>
      <c r="L99" s="38" t="s">
        <v>24</v>
      </c>
      <c r="M99" s="39">
        <v>448</v>
      </c>
      <c r="N99" s="23">
        <f t="shared" si="12"/>
        <v>224.22</v>
      </c>
      <c r="O99" s="23"/>
      <c r="P99" s="23"/>
      <c r="Q99" s="21">
        <f t="shared" si="11"/>
        <v>2</v>
      </c>
      <c r="R99" s="23">
        <f t="shared" si="13"/>
        <v>448.44</v>
      </c>
      <c r="S99" s="22">
        <f t="shared" si="14"/>
        <v>89.69</v>
      </c>
      <c r="T99" s="44">
        <f t="shared" si="15"/>
        <v>538.13</v>
      </c>
      <c r="U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403.6</v>
      </c>
      <c r="V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13.12.2023)]]/Q99,2),0),0)</f>
        <v>201.8</v>
      </c>
      <c r="W99" s="22"/>
      <c r="X99" s="22">
        <f t="shared" si="16"/>
        <v>2</v>
      </c>
      <c r="Y99" s="22">
        <f t="shared" si="17"/>
        <v>403.6</v>
      </c>
      <c r="Z99" s="22">
        <f t="shared" si="18"/>
        <v>80.71999999999997</v>
      </c>
      <c r="AA99" s="44">
        <f t="shared" si="19"/>
        <v>484.32</v>
      </c>
      <c r="AB99" s="42">
        <f t="shared" si="20"/>
        <v>242.16</v>
      </c>
      <c r="AC99" s="24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2:42" s="1" customFormat="1" ht="38.25" x14ac:dyDescent="0.2">
      <c r="B100" s="18"/>
      <c r="C100" s="36"/>
      <c r="D100" s="36"/>
      <c r="E100" s="37">
        <v>92</v>
      </c>
      <c r="F100" s="29" t="s">
        <v>945</v>
      </c>
      <c r="G100" s="20" t="s">
        <v>946</v>
      </c>
      <c r="H100" s="19" t="s">
        <v>1865</v>
      </c>
      <c r="I100" s="20" t="s">
        <v>260</v>
      </c>
      <c r="J100" s="19" t="s">
        <v>9</v>
      </c>
      <c r="K100" s="21">
        <v>2</v>
      </c>
      <c r="L100" s="38" t="s">
        <v>24</v>
      </c>
      <c r="M100" s="39">
        <v>1940</v>
      </c>
      <c r="N100" s="23">
        <f t="shared" si="12"/>
        <v>970.97</v>
      </c>
      <c r="O100" s="23"/>
      <c r="P100" s="23"/>
      <c r="Q100" s="21">
        <f t="shared" ref="Q100:Q163" si="21">K100</f>
        <v>2</v>
      </c>
      <c r="R100" s="23">
        <f t="shared" si="13"/>
        <v>1941.94</v>
      </c>
      <c r="S100" s="22">
        <f t="shared" si="14"/>
        <v>388.38999999999987</v>
      </c>
      <c r="T100" s="44">
        <f t="shared" si="15"/>
        <v>2330.33</v>
      </c>
      <c r="U1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1747.75</v>
      </c>
      <c r="V1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13.12.2023)]]/Q100,2),0),0)</f>
        <v>873.88</v>
      </c>
      <c r="W100" s="22"/>
      <c r="X100" s="22">
        <f t="shared" si="16"/>
        <v>2</v>
      </c>
      <c r="Y100" s="22">
        <f t="shared" si="17"/>
        <v>1747.76</v>
      </c>
      <c r="Z100" s="22">
        <f t="shared" si="18"/>
        <v>349.54999999999995</v>
      </c>
      <c r="AA100" s="44">
        <f t="shared" si="19"/>
        <v>2097.31</v>
      </c>
      <c r="AB100" s="42">
        <f t="shared" si="20"/>
        <v>1048.6559999999999</v>
      </c>
      <c r="AC100" s="24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2:42" s="1" customFormat="1" ht="38.25" x14ac:dyDescent="0.2">
      <c r="B101" s="18"/>
      <c r="C101" s="36"/>
      <c r="D101" s="36"/>
      <c r="E101" s="37">
        <v>93</v>
      </c>
      <c r="F101" s="29" t="s">
        <v>945</v>
      </c>
      <c r="G101" s="20" t="s">
        <v>946</v>
      </c>
      <c r="H101" s="19" t="s">
        <v>1865</v>
      </c>
      <c r="I101" s="20" t="s">
        <v>261</v>
      </c>
      <c r="J101" s="19" t="s">
        <v>9</v>
      </c>
      <c r="K101" s="21">
        <v>1</v>
      </c>
      <c r="L101" s="38" t="s">
        <v>24</v>
      </c>
      <c r="M101" s="39">
        <v>990</v>
      </c>
      <c r="N101" s="23">
        <f t="shared" si="12"/>
        <v>990.99</v>
      </c>
      <c r="O101" s="23"/>
      <c r="P101" s="23"/>
      <c r="Q101" s="21">
        <f t="shared" si="21"/>
        <v>1</v>
      </c>
      <c r="R101" s="23">
        <f t="shared" si="13"/>
        <v>990.99</v>
      </c>
      <c r="S101" s="22">
        <f t="shared" si="14"/>
        <v>198.20000000000005</v>
      </c>
      <c r="T101" s="44">
        <f t="shared" si="15"/>
        <v>1189.19</v>
      </c>
      <c r="U1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891.89</v>
      </c>
      <c r="V1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13.12.2023)]]/Q101,2),0),0)</f>
        <v>891.89</v>
      </c>
      <c r="W101" s="22"/>
      <c r="X101" s="22">
        <f t="shared" si="16"/>
        <v>1</v>
      </c>
      <c r="Y101" s="22">
        <f t="shared" si="17"/>
        <v>891.89</v>
      </c>
      <c r="Z101" s="22">
        <f t="shared" si="18"/>
        <v>178.38</v>
      </c>
      <c r="AA101" s="44">
        <f t="shared" si="19"/>
        <v>1070.27</v>
      </c>
      <c r="AB101" s="42">
        <f t="shared" si="20"/>
        <v>1070.268</v>
      </c>
      <c r="AC101" s="24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2:42" s="1" customFormat="1" ht="38.25" x14ac:dyDescent="0.2">
      <c r="B102" s="18"/>
      <c r="C102" s="36"/>
      <c r="D102" s="36"/>
      <c r="E102" s="37">
        <v>94</v>
      </c>
      <c r="F102" s="29" t="s">
        <v>945</v>
      </c>
      <c r="G102" s="20" t="s">
        <v>946</v>
      </c>
      <c r="H102" s="19" t="s">
        <v>1865</v>
      </c>
      <c r="I102" s="20" t="s">
        <v>262</v>
      </c>
      <c r="J102" s="19" t="s">
        <v>9</v>
      </c>
      <c r="K102" s="21">
        <v>3</v>
      </c>
      <c r="L102" s="38" t="s">
        <v>24</v>
      </c>
      <c r="M102" s="39">
        <v>2970</v>
      </c>
      <c r="N102" s="23">
        <f t="shared" si="12"/>
        <v>990.99</v>
      </c>
      <c r="O102" s="23"/>
      <c r="P102" s="23"/>
      <c r="Q102" s="21">
        <f t="shared" si="21"/>
        <v>3</v>
      </c>
      <c r="R102" s="23">
        <f t="shared" si="13"/>
        <v>2972.97</v>
      </c>
      <c r="S102" s="22">
        <f t="shared" si="14"/>
        <v>594.59000000000015</v>
      </c>
      <c r="T102" s="44">
        <f t="shared" si="15"/>
        <v>3567.56</v>
      </c>
      <c r="U1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2675.67</v>
      </c>
      <c r="V1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13.12.2023)]]/Q102,2),0),0)</f>
        <v>891.89</v>
      </c>
      <c r="W102" s="22"/>
      <c r="X102" s="22">
        <f t="shared" si="16"/>
        <v>3</v>
      </c>
      <c r="Y102" s="22">
        <f t="shared" si="17"/>
        <v>2675.67</v>
      </c>
      <c r="Z102" s="22">
        <f t="shared" si="18"/>
        <v>535.13000000000011</v>
      </c>
      <c r="AA102" s="44">
        <f t="shared" si="19"/>
        <v>3210.8</v>
      </c>
      <c r="AB102" s="42">
        <f t="shared" si="20"/>
        <v>1070.268</v>
      </c>
      <c r="AC102" s="24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2:42" s="1" customFormat="1" ht="38.25" x14ac:dyDescent="0.2">
      <c r="B103" s="18"/>
      <c r="C103" s="36"/>
      <c r="D103" s="36"/>
      <c r="E103" s="37">
        <v>95</v>
      </c>
      <c r="F103" s="29" t="s">
        <v>947</v>
      </c>
      <c r="G103" s="20" t="s">
        <v>948</v>
      </c>
      <c r="H103" s="19" t="s">
        <v>1865</v>
      </c>
      <c r="I103" s="20" t="s">
        <v>263</v>
      </c>
      <c r="J103" s="19" t="s">
        <v>9</v>
      </c>
      <c r="K103" s="21">
        <v>2</v>
      </c>
      <c r="L103" s="38" t="s">
        <v>24</v>
      </c>
      <c r="M103" s="39">
        <v>1980</v>
      </c>
      <c r="N103" s="23">
        <f t="shared" si="12"/>
        <v>990.99</v>
      </c>
      <c r="O103" s="23"/>
      <c r="P103" s="23"/>
      <c r="Q103" s="21">
        <f t="shared" si="21"/>
        <v>2</v>
      </c>
      <c r="R103" s="23">
        <f t="shared" si="13"/>
        <v>1981.98</v>
      </c>
      <c r="S103" s="22">
        <f t="shared" si="14"/>
        <v>396.40000000000009</v>
      </c>
      <c r="T103" s="44">
        <f t="shared" si="15"/>
        <v>2378.38</v>
      </c>
      <c r="U1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1783.78</v>
      </c>
      <c r="V1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13.12.2023)]]/Q103,2),0),0)</f>
        <v>891.89</v>
      </c>
      <c r="W103" s="22"/>
      <c r="X103" s="22">
        <f t="shared" si="16"/>
        <v>2</v>
      </c>
      <c r="Y103" s="22">
        <f t="shared" si="17"/>
        <v>1783.78</v>
      </c>
      <c r="Z103" s="22">
        <f t="shared" si="18"/>
        <v>356.76</v>
      </c>
      <c r="AA103" s="44">
        <f t="shared" si="19"/>
        <v>2140.54</v>
      </c>
      <c r="AB103" s="42">
        <f t="shared" si="20"/>
        <v>1070.268</v>
      </c>
      <c r="AC103" s="24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2:42" s="1" customFormat="1" ht="38.25" x14ac:dyDescent="0.2">
      <c r="B104" s="18"/>
      <c r="C104" s="36"/>
      <c r="D104" s="36"/>
      <c r="E104" s="37">
        <v>96</v>
      </c>
      <c r="F104" s="29" t="s">
        <v>949</v>
      </c>
      <c r="G104" s="20">
        <v>8122</v>
      </c>
      <c r="H104" s="19" t="s">
        <v>1865</v>
      </c>
      <c r="I104" s="20" t="s">
        <v>264</v>
      </c>
      <c r="J104" s="19" t="s">
        <v>9</v>
      </c>
      <c r="K104" s="21">
        <v>4</v>
      </c>
      <c r="L104" s="38" t="s">
        <v>24</v>
      </c>
      <c r="M104" s="39">
        <v>1360</v>
      </c>
      <c r="N104" s="23">
        <f t="shared" si="12"/>
        <v>340.34</v>
      </c>
      <c r="O104" s="23"/>
      <c r="P104" s="23"/>
      <c r="Q104" s="21">
        <f t="shared" si="21"/>
        <v>4</v>
      </c>
      <c r="R104" s="23">
        <f t="shared" si="13"/>
        <v>1361.36</v>
      </c>
      <c r="S104" s="22">
        <f t="shared" si="14"/>
        <v>272.27000000000021</v>
      </c>
      <c r="T104" s="44">
        <f t="shared" si="15"/>
        <v>1633.63</v>
      </c>
      <c r="U1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1225.22</v>
      </c>
      <c r="V1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13.12.2023)]]/Q104,2),0),0)</f>
        <v>306.31</v>
      </c>
      <c r="W104" s="22"/>
      <c r="X104" s="22">
        <f t="shared" si="16"/>
        <v>4</v>
      </c>
      <c r="Y104" s="22">
        <f t="shared" si="17"/>
        <v>1225.24</v>
      </c>
      <c r="Z104" s="22">
        <f t="shared" si="18"/>
        <v>245.04999999999995</v>
      </c>
      <c r="AA104" s="44">
        <f t="shared" si="19"/>
        <v>1470.29</v>
      </c>
      <c r="AB104" s="42">
        <f t="shared" si="20"/>
        <v>367.572</v>
      </c>
      <c r="AC104" s="24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2:42" s="1" customFormat="1" ht="38.25" x14ac:dyDescent="0.2">
      <c r="B105" s="18"/>
      <c r="C105" s="36"/>
      <c r="D105" s="36"/>
      <c r="E105" s="37">
        <v>97</v>
      </c>
      <c r="F105" s="29" t="s">
        <v>950</v>
      </c>
      <c r="G105" s="20">
        <v>8312</v>
      </c>
      <c r="H105" s="19" t="s">
        <v>1865</v>
      </c>
      <c r="I105" s="20" t="s">
        <v>265</v>
      </c>
      <c r="J105" s="19" t="s">
        <v>9</v>
      </c>
      <c r="K105" s="21">
        <v>6</v>
      </c>
      <c r="L105" s="38" t="s">
        <v>24</v>
      </c>
      <c r="M105" s="39">
        <v>2610</v>
      </c>
      <c r="N105" s="23">
        <f t="shared" si="12"/>
        <v>435.44</v>
      </c>
      <c r="O105" s="23"/>
      <c r="P105" s="23"/>
      <c r="Q105" s="21">
        <f t="shared" si="21"/>
        <v>6</v>
      </c>
      <c r="R105" s="23">
        <f t="shared" si="13"/>
        <v>2612.64</v>
      </c>
      <c r="S105" s="22">
        <f t="shared" si="14"/>
        <v>522.5300000000002</v>
      </c>
      <c r="T105" s="44">
        <f t="shared" si="15"/>
        <v>3135.17</v>
      </c>
      <c r="U1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2351.38</v>
      </c>
      <c r="V1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13.12.2023)]]/Q105,2),0),0)</f>
        <v>391.9</v>
      </c>
      <c r="W105" s="22"/>
      <c r="X105" s="22">
        <f t="shared" si="16"/>
        <v>6</v>
      </c>
      <c r="Y105" s="22">
        <f t="shared" si="17"/>
        <v>2351.4</v>
      </c>
      <c r="Z105" s="22">
        <f t="shared" si="18"/>
        <v>470.27999999999975</v>
      </c>
      <c r="AA105" s="44">
        <f t="shared" si="19"/>
        <v>2821.68</v>
      </c>
      <c r="AB105" s="42">
        <f t="shared" si="20"/>
        <v>470.27999999999992</v>
      </c>
      <c r="AC105" s="24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2:42" s="1" customFormat="1" ht="38.25" x14ac:dyDescent="0.2">
      <c r="B106" s="18"/>
      <c r="C106" s="36"/>
      <c r="D106" s="36"/>
      <c r="E106" s="37">
        <v>98</v>
      </c>
      <c r="F106" s="29" t="s">
        <v>951</v>
      </c>
      <c r="G106" s="20">
        <v>8316</v>
      </c>
      <c r="H106" s="19" t="s">
        <v>1865</v>
      </c>
      <c r="I106" s="20" t="s">
        <v>266</v>
      </c>
      <c r="J106" s="19" t="s">
        <v>9</v>
      </c>
      <c r="K106" s="21">
        <v>9</v>
      </c>
      <c r="L106" s="38" t="s">
        <v>24</v>
      </c>
      <c r="M106" s="39">
        <v>8388</v>
      </c>
      <c r="N106" s="23">
        <f t="shared" si="12"/>
        <v>932.93</v>
      </c>
      <c r="O106" s="23"/>
      <c r="P106" s="23"/>
      <c r="Q106" s="21">
        <f t="shared" si="21"/>
        <v>9</v>
      </c>
      <c r="R106" s="23">
        <f t="shared" si="13"/>
        <v>8396.3700000000008</v>
      </c>
      <c r="S106" s="22">
        <f t="shared" si="14"/>
        <v>1679.2699999999986</v>
      </c>
      <c r="T106" s="44">
        <f t="shared" si="15"/>
        <v>10075.64</v>
      </c>
      <c r="U1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7556.73</v>
      </c>
      <c r="V1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13.12.2023)]]/Q106,2),0),0)</f>
        <v>839.64</v>
      </c>
      <c r="W106" s="22"/>
      <c r="X106" s="22">
        <f t="shared" si="16"/>
        <v>9</v>
      </c>
      <c r="Y106" s="22">
        <f t="shared" si="17"/>
        <v>7556.76</v>
      </c>
      <c r="Z106" s="22">
        <f t="shared" si="18"/>
        <v>1511.3500000000004</v>
      </c>
      <c r="AA106" s="44">
        <f t="shared" si="19"/>
        <v>9068.11</v>
      </c>
      <c r="AB106" s="42">
        <f t="shared" si="20"/>
        <v>1007.5679999999999</v>
      </c>
      <c r="AC106" s="24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2:42" s="1" customFormat="1" ht="38.25" x14ac:dyDescent="0.2">
      <c r="B107" s="18"/>
      <c r="C107" s="36"/>
      <c r="D107" s="36"/>
      <c r="E107" s="37">
        <v>99</v>
      </c>
      <c r="F107" s="29" t="s">
        <v>952</v>
      </c>
      <c r="G107" s="20" t="s">
        <v>953</v>
      </c>
      <c r="H107" s="19" t="s">
        <v>1865</v>
      </c>
      <c r="I107" s="20" t="s">
        <v>267</v>
      </c>
      <c r="J107" s="19" t="s">
        <v>9</v>
      </c>
      <c r="K107" s="21">
        <v>1</v>
      </c>
      <c r="L107" s="38" t="s">
        <v>24</v>
      </c>
      <c r="M107" s="39">
        <v>1313.16</v>
      </c>
      <c r="N107" s="23">
        <f t="shared" si="12"/>
        <v>1314.47</v>
      </c>
      <c r="O107" s="23"/>
      <c r="P107" s="23"/>
      <c r="Q107" s="21">
        <f t="shared" si="21"/>
        <v>1</v>
      </c>
      <c r="R107" s="23">
        <f t="shared" si="13"/>
        <v>1314.47</v>
      </c>
      <c r="S107" s="22">
        <f t="shared" si="14"/>
        <v>262.88999999999987</v>
      </c>
      <c r="T107" s="44">
        <f t="shared" si="15"/>
        <v>1577.36</v>
      </c>
      <c r="U1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1183.02</v>
      </c>
      <c r="V1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13.12.2023)]]/Q107,2),0),0)</f>
        <v>1183.02</v>
      </c>
      <c r="W107" s="22"/>
      <c r="X107" s="22">
        <f t="shared" si="16"/>
        <v>1</v>
      </c>
      <c r="Y107" s="22">
        <f t="shared" si="17"/>
        <v>1183.02</v>
      </c>
      <c r="Z107" s="22">
        <f t="shared" si="18"/>
        <v>236.59999999999991</v>
      </c>
      <c r="AA107" s="44">
        <f t="shared" si="19"/>
        <v>1419.62</v>
      </c>
      <c r="AB107" s="42">
        <f t="shared" si="20"/>
        <v>1419.624</v>
      </c>
      <c r="AC107" s="24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2:42" s="1" customFormat="1" ht="38.25" x14ac:dyDescent="0.2">
      <c r="B108" s="18"/>
      <c r="C108" s="36"/>
      <c r="D108" s="36"/>
      <c r="E108" s="37">
        <v>100</v>
      </c>
      <c r="F108" s="29" t="s">
        <v>954</v>
      </c>
      <c r="G108" s="20" t="s">
        <v>955</v>
      </c>
      <c r="H108" s="19" t="s">
        <v>1865</v>
      </c>
      <c r="I108" s="20" t="s">
        <v>268</v>
      </c>
      <c r="J108" s="19" t="s">
        <v>9</v>
      </c>
      <c r="K108" s="21">
        <v>3</v>
      </c>
      <c r="L108" s="38" t="s">
        <v>24</v>
      </c>
      <c r="M108" s="39">
        <v>9000</v>
      </c>
      <c r="N108" s="23">
        <f t="shared" si="12"/>
        <v>3003</v>
      </c>
      <c r="O108" s="23"/>
      <c r="P108" s="23"/>
      <c r="Q108" s="21">
        <f t="shared" si="21"/>
        <v>3</v>
      </c>
      <c r="R108" s="23">
        <f t="shared" si="13"/>
        <v>9009</v>
      </c>
      <c r="S108" s="22">
        <f t="shared" si="14"/>
        <v>1801.7999999999993</v>
      </c>
      <c r="T108" s="44">
        <f t="shared" si="15"/>
        <v>10810.8</v>
      </c>
      <c r="U1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8108.1</v>
      </c>
      <c r="V1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13.12.2023)]]/Q108,2),0),0)</f>
        <v>2702.7</v>
      </c>
      <c r="W108" s="22"/>
      <c r="X108" s="22">
        <f t="shared" si="16"/>
        <v>3</v>
      </c>
      <c r="Y108" s="22">
        <f t="shared" si="17"/>
        <v>8108.1</v>
      </c>
      <c r="Z108" s="22">
        <f t="shared" si="18"/>
        <v>1621.619999999999</v>
      </c>
      <c r="AA108" s="44">
        <f t="shared" si="19"/>
        <v>9729.7199999999993</v>
      </c>
      <c r="AB108" s="42">
        <f t="shared" si="20"/>
        <v>3243.24</v>
      </c>
      <c r="AC108" s="24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2:42" s="1" customFormat="1" ht="38.25" x14ac:dyDescent="0.2">
      <c r="B109" s="18"/>
      <c r="C109" s="36"/>
      <c r="D109" s="36"/>
      <c r="E109" s="37">
        <v>101</v>
      </c>
      <c r="F109" s="29" t="s">
        <v>956</v>
      </c>
      <c r="G109" s="20" t="s">
        <v>957</v>
      </c>
      <c r="H109" s="19" t="s">
        <v>1865</v>
      </c>
      <c r="I109" s="20" t="s">
        <v>269</v>
      </c>
      <c r="J109" s="19" t="s">
        <v>9</v>
      </c>
      <c r="K109" s="21">
        <v>2</v>
      </c>
      <c r="L109" s="38" t="s">
        <v>24</v>
      </c>
      <c r="M109" s="39">
        <v>93220</v>
      </c>
      <c r="N109" s="23">
        <f t="shared" si="12"/>
        <v>46656.61</v>
      </c>
      <c r="O109" s="23"/>
      <c r="P109" s="23"/>
      <c r="Q109" s="21">
        <f t="shared" si="21"/>
        <v>2</v>
      </c>
      <c r="R109" s="23">
        <f t="shared" si="13"/>
        <v>93313.22</v>
      </c>
      <c r="S109" s="22">
        <f t="shared" si="14"/>
        <v>18662.64</v>
      </c>
      <c r="T109" s="44">
        <f t="shared" si="15"/>
        <v>111975.86</v>
      </c>
      <c r="U1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83981.9</v>
      </c>
      <c r="V1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13.12.2023)]]/Q109,2),0),0)</f>
        <v>41990.95</v>
      </c>
      <c r="W109" s="22"/>
      <c r="X109" s="22">
        <f t="shared" si="16"/>
        <v>2</v>
      </c>
      <c r="Y109" s="22">
        <f t="shared" si="17"/>
        <v>83981.9</v>
      </c>
      <c r="Z109" s="22">
        <f t="shared" si="18"/>
        <v>16796.380000000005</v>
      </c>
      <c r="AA109" s="44">
        <f t="shared" si="19"/>
        <v>100778.28</v>
      </c>
      <c r="AB109" s="42">
        <f t="shared" si="20"/>
        <v>50389.139999999992</v>
      </c>
      <c r="AC109" s="24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2:42" s="1" customFormat="1" ht="38.25" x14ac:dyDescent="0.2">
      <c r="B110" s="18"/>
      <c r="C110" s="36"/>
      <c r="D110" s="36"/>
      <c r="E110" s="37">
        <v>102</v>
      </c>
      <c r="F110" s="29" t="s">
        <v>958</v>
      </c>
      <c r="G110" s="20" t="s">
        <v>959</v>
      </c>
      <c r="H110" s="19" t="s">
        <v>1865</v>
      </c>
      <c r="I110" s="20" t="s">
        <v>30</v>
      </c>
      <c r="J110" s="19" t="s">
        <v>9</v>
      </c>
      <c r="K110" s="21">
        <v>11</v>
      </c>
      <c r="L110" s="38" t="s">
        <v>24</v>
      </c>
      <c r="M110" s="39">
        <v>358717.04</v>
      </c>
      <c r="N110" s="23">
        <f t="shared" si="12"/>
        <v>32643.25</v>
      </c>
      <c r="O110" s="23"/>
      <c r="P110" s="23"/>
      <c r="Q110" s="21">
        <f t="shared" si="21"/>
        <v>11</v>
      </c>
      <c r="R110" s="23">
        <f t="shared" si="13"/>
        <v>359075.75</v>
      </c>
      <c r="S110" s="22">
        <f t="shared" si="14"/>
        <v>71815.150000000023</v>
      </c>
      <c r="T110" s="44">
        <f t="shared" si="15"/>
        <v>430890.9</v>
      </c>
      <c r="U1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323168.18</v>
      </c>
      <c r="V1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13.12.2023)]]/Q110,2),0),0)</f>
        <v>29378.93</v>
      </c>
      <c r="W110" s="22"/>
      <c r="X110" s="22">
        <f t="shared" si="16"/>
        <v>11</v>
      </c>
      <c r="Y110" s="22">
        <f t="shared" si="17"/>
        <v>323168.23</v>
      </c>
      <c r="Z110" s="22">
        <f t="shared" si="18"/>
        <v>64633.650000000023</v>
      </c>
      <c r="AA110" s="44">
        <f t="shared" si="19"/>
        <v>387801.88</v>
      </c>
      <c r="AB110" s="42">
        <f t="shared" si="20"/>
        <v>35254.716</v>
      </c>
      <c r="AC110" s="24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pans="2:42" s="1" customFormat="1" ht="38.25" x14ac:dyDescent="0.2">
      <c r="B111" s="18"/>
      <c r="C111" s="36"/>
      <c r="D111" s="36"/>
      <c r="E111" s="37">
        <v>103</v>
      </c>
      <c r="F111" s="29" t="s">
        <v>960</v>
      </c>
      <c r="G111" s="20" t="s">
        <v>961</v>
      </c>
      <c r="H111" s="19" t="s">
        <v>1865</v>
      </c>
      <c r="I111" s="20" t="s">
        <v>31</v>
      </c>
      <c r="J111" s="19" t="s">
        <v>9</v>
      </c>
      <c r="K111" s="21">
        <v>8</v>
      </c>
      <c r="L111" s="38" t="s">
        <v>24</v>
      </c>
      <c r="M111" s="39">
        <v>264224.75</v>
      </c>
      <c r="N111" s="23">
        <f t="shared" si="12"/>
        <v>33061.120000000003</v>
      </c>
      <c r="O111" s="23"/>
      <c r="P111" s="23"/>
      <c r="Q111" s="21">
        <f t="shared" si="21"/>
        <v>8</v>
      </c>
      <c r="R111" s="23">
        <f t="shared" si="13"/>
        <v>264488.96000000002</v>
      </c>
      <c r="S111" s="22">
        <f t="shared" si="14"/>
        <v>52897.789999999979</v>
      </c>
      <c r="T111" s="44">
        <f t="shared" si="15"/>
        <v>317386.75</v>
      </c>
      <c r="U1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238040.06</v>
      </c>
      <c r="V1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13.12.2023)]]/Q111,2),0),0)</f>
        <v>29755.01</v>
      </c>
      <c r="W111" s="22"/>
      <c r="X111" s="22">
        <f t="shared" si="16"/>
        <v>8</v>
      </c>
      <c r="Y111" s="22">
        <f t="shared" si="17"/>
        <v>238040.08</v>
      </c>
      <c r="Z111" s="22">
        <f t="shared" si="18"/>
        <v>47608.01999999999</v>
      </c>
      <c r="AA111" s="44">
        <f t="shared" si="19"/>
        <v>285648.09999999998</v>
      </c>
      <c r="AB111" s="42">
        <f t="shared" si="20"/>
        <v>35706.011999999995</v>
      </c>
      <c r="AC111" s="24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  <row r="112" spans="2:42" s="1" customFormat="1" ht="38.25" x14ac:dyDescent="0.2">
      <c r="B112" s="18"/>
      <c r="C112" s="36"/>
      <c r="D112" s="36"/>
      <c r="E112" s="37">
        <v>104</v>
      </c>
      <c r="F112" s="29" t="s">
        <v>962</v>
      </c>
      <c r="G112" s="20" t="s">
        <v>963</v>
      </c>
      <c r="H112" s="19" t="s">
        <v>1865</v>
      </c>
      <c r="I112" s="20" t="s">
        <v>32</v>
      </c>
      <c r="J112" s="19" t="s">
        <v>9</v>
      </c>
      <c r="K112" s="21">
        <v>19</v>
      </c>
      <c r="L112" s="38" t="s">
        <v>24</v>
      </c>
      <c r="M112" s="39">
        <v>683055.12</v>
      </c>
      <c r="N112" s="23">
        <f t="shared" si="12"/>
        <v>35986.22</v>
      </c>
      <c r="O112" s="23"/>
      <c r="P112" s="23"/>
      <c r="Q112" s="21">
        <f t="shared" si="21"/>
        <v>19</v>
      </c>
      <c r="R112" s="23">
        <f t="shared" si="13"/>
        <v>683738.18</v>
      </c>
      <c r="S112" s="22">
        <f t="shared" si="14"/>
        <v>136747.6399999999</v>
      </c>
      <c r="T112" s="44">
        <f t="shared" si="15"/>
        <v>820485.82</v>
      </c>
      <c r="U1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615364.36</v>
      </c>
      <c r="V1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13.12.2023)]]/Q112,2),0),0)</f>
        <v>32387.599999999999</v>
      </c>
      <c r="W112" s="22"/>
      <c r="X112" s="22">
        <f t="shared" si="16"/>
        <v>19</v>
      </c>
      <c r="Y112" s="22">
        <f t="shared" si="17"/>
        <v>615364.4</v>
      </c>
      <c r="Z112" s="22">
        <f t="shared" si="18"/>
        <v>123072.88</v>
      </c>
      <c r="AA112" s="44">
        <f t="shared" si="19"/>
        <v>738437.28</v>
      </c>
      <c r="AB112" s="42">
        <f t="shared" si="20"/>
        <v>38865.120000000003</v>
      </c>
      <c r="AC112" s="24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pans="2:42" s="1" customFormat="1" ht="38.25" x14ac:dyDescent="0.2">
      <c r="B113" s="18"/>
      <c r="C113" s="36"/>
      <c r="D113" s="36"/>
      <c r="E113" s="37">
        <v>105</v>
      </c>
      <c r="F113" s="29" t="s">
        <v>964</v>
      </c>
      <c r="G113" s="20" t="s">
        <v>965</v>
      </c>
      <c r="H113" s="19" t="s">
        <v>1865</v>
      </c>
      <c r="I113" s="20" t="s">
        <v>270</v>
      </c>
      <c r="J113" s="19" t="s">
        <v>9</v>
      </c>
      <c r="K113" s="21">
        <v>2</v>
      </c>
      <c r="L113" s="38" t="s">
        <v>24</v>
      </c>
      <c r="M113" s="39">
        <v>101440</v>
      </c>
      <c r="N113" s="23">
        <f t="shared" si="12"/>
        <v>50770.720000000001</v>
      </c>
      <c r="O113" s="23"/>
      <c r="P113" s="23"/>
      <c r="Q113" s="21">
        <f t="shared" si="21"/>
        <v>2</v>
      </c>
      <c r="R113" s="23">
        <f t="shared" si="13"/>
        <v>101541.44</v>
      </c>
      <c r="S113" s="22">
        <f t="shared" si="14"/>
        <v>20308.289999999994</v>
      </c>
      <c r="T113" s="44">
        <f t="shared" si="15"/>
        <v>121849.73</v>
      </c>
      <c r="U1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91387.3</v>
      </c>
      <c r="V1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13.12.2023)]]/Q113,2),0),0)</f>
        <v>45693.65</v>
      </c>
      <c r="W113" s="22"/>
      <c r="X113" s="22">
        <f t="shared" si="16"/>
        <v>2</v>
      </c>
      <c r="Y113" s="22">
        <f t="shared" si="17"/>
        <v>91387.3</v>
      </c>
      <c r="Z113" s="22">
        <f t="shared" si="18"/>
        <v>18277.459999999992</v>
      </c>
      <c r="AA113" s="44">
        <f t="shared" si="19"/>
        <v>109664.76</v>
      </c>
      <c r="AB113" s="42">
        <f t="shared" si="20"/>
        <v>54832.38</v>
      </c>
      <c r="AC113" s="24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</row>
    <row r="114" spans="2:42" s="1" customFormat="1" ht="38.25" x14ac:dyDescent="0.2">
      <c r="B114" s="18"/>
      <c r="C114" s="36"/>
      <c r="D114" s="36"/>
      <c r="E114" s="37">
        <v>106</v>
      </c>
      <c r="F114" s="29" t="s">
        <v>966</v>
      </c>
      <c r="G114" s="20" t="s">
        <v>967</v>
      </c>
      <c r="H114" s="19" t="s">
        <v>1865</v>
      </c>
      <c r="I114" s="20" t="s">
        <v>271</v>
      </c>
      <c r="J114" s="19" t="s">
        <v>9</v>
      </c>
      <c r="K114" s="21">
        <v>4</v>
      </c>
      <c r="L114" s="38" t="s">
        <v>24</v>
      </c>
      <c r="M114" s="39">
        <v>104404</v>
      </c>
      <c r="N114" s="23">
        <f t="shared" si="12"/>
        <v>26127.1</v>
      </c>
      <c r="O114" s="23"/>
      <c r="P114" s="23"/>
      <c r="Q114" s="21">
        <f t="shared" si="21"/>
        <v>4</v>
      </c>
      <c r="R114" s="23">
        <f t="shared" si="13"/>
        <v>104508.4</v>
      </c>
      <c r="S114" s="22">
        <f t="shared" si="14"/>
        <v>20901.680000000008</v>
      </c>
      <c r="T114" s="44">
        <f t="shared" si="15"/>
        <v>125410.08</v>
      </c>
      <c r="U1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94057.56</v>
      </c>
      <c r="V1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13.12.2023)]]/Q114,2),0),0)</f>
        <v>23514.39</v>
      </c>
      <c r="W114" s="22"/>
      <c r="X114" s="22">
        <f t="shared" si="16"/>
        <v>4</v>
      </c>
      <c r="Y114" s="22">
        <f t="shared" si="17"/>
        <v>94057.56</v>
      </c>
      <c r="Z114" s="22">
        <f t="shared" si="18"/>
        <v>18811.510000000009</v>
      </c>
      <c r="AA114" s="44">
        <f t="shared" si="19"/>
        <v>112869.07</v>
      </c>
      <c r="AB114" s="42">
        <f t="shared" si="20"/>
        <v>28217.268</v>
      </c>
      <c r="AC114" s="24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</row>
    <row r="115" spans="2:42" s="1" customFormat="1" ht="38.25" x14ac:dyDescent="0.2">
      <c r="B115" s="18"/>
      <c r="C115" s="36"/>
      <c r="D115" s="36"/>
      <c r="E115" s="37">
        <v>107</v>
      </c>
      <c r="F115" s="29" t="s">
        <v>968</v>
      </c>
      <c r="G115" s="20" t="s">
        <v>969</v>
      </c>
      <c r="H115" s="19" t="s">
        <v>1865</v>
      </c>
      <c r="I115" s="20" t="s">
        <v>272</v>
      </c>
      <c r="J115" s="19" t="s">
        <v>9</v>
      </c>
      <c r="K115" s="21">
        <v>4</v>
      </c>
      <c r="L115" s="38" t="s">
        <v>24</v>
      </c>
      <c r="M115" s="39">
        <v>141966</v>
      </c>
      <c r="N115" s="23">
        <f t="shared" si="12"/>
        <v>35526.99</v>
      </c>
      <c r="O115" s="23"/>
      <c r="P115" s="23"/>
      <c r="Q115" s="21">
        <f t="shared" si="21"/>
        <v>4</v>
      </c>
      <c r="R115" s="23">
        <f t="shared" si="13"/>
        <v>142107.96</v>
      </c>
      <c r="S115" s="22">
        <f t="shared" si="14"/>
        <v>28421.589999999997</v>
      </c>
      <c r="T115" s="44">
        <f t="shared" si="15"/>
        <v>170529.55</v>
      </c>
      <c r="U1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127897.16</v>
      </c>
      <c r="V1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13.12.2023)]]/Q115,2),0),0)</f>
        <v>31974.29</v>
      </c>
      <c r="W115" s="22"/>
      <c r="X115" s="22">
        <f t="shared" si="16"/>
        <v>4</v>
      </c>
      <c r="Y115" s="22">
        <f t="shared" si="17"/>
        <v>127897.16</v>
      </c>
      <c r="Z115" s="22">
        <f t="shared" si="18"/>
        <v>25579.429999999993</v>
      </c>
      <c r="AA115" s="44">
        <f t="shared" si="19"/>
        <v>153476.59</v>
      </c>
      <c r="AB115" s="42">
        <f t="shared" si="20"/>
        <v>38369.148000000001</v>
      </c>
      <c r="AC115" s="24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</row>
    <row r="116" spans="2:42" s="1" customFormat="1" ht="38.25" x14ac:dyDescent="0.2">
      <c r="B116" s="18"/>
      <c r="C116" s="36"/>
      <c r="D116" s="36"/>
      <c r="E116" s="37">
        <v>108</v>
      </c>
      <c r="F116" s="29" t="s">
        <v>970</v>
      </c>
      <c r="G116" s="20" t="s">
        <v>971</v>
      </c>
      <c r="H116" s="19" t="s">
        <v>1865</v>
      </c>
      <c r="I116" s="20" t="s">
        <v>273</v>
      </c>
      <c r="J116" s="19" t="s">
        <v>9</v>
      </c>
      <c r="K116" s="21">
        <v>4</v>
      </c>
      <c r="L116" s="38" t="s">
        <v>24</v>
      </c>
      <c r="M116" s="39">
        <v>423.68</v>
      </c>
      <c r="N116" s="23">
        <f t="shared" si="12"/>
        <v>106.03</v>
      </c>
      <c r="O116" s="23"/>
      <c r="P116" s="23"/>
      <c r="Q116" s="21">
        <f t="shared" si="21"/>
        <v>4</v>
      </c>
      <c r="R116" s="23">
        <f t="shared" si="13"/>
        <v>424.12</v>
      </c>
      <c r="S116" s="22">
        <f t="shared" si="14"/>
        <v>84.82</v>
      </c>
      <c r="T116" s="44">
        <f t="shared" si="15"/>
        <v>508.94</v>
      </c>
      <c r="U1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381.71</v>
      </c>
      <c r="V1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13.12.2023)]]/Q116,2),0),0)</f>
        <v>95.43</v>
      </c>
      <c r="W116" s="22"/>
      <c r="X116" s="22">
        <f t="shared" si="16"/>
        <v>4</v>
      </c>
      <c r="Y116" s="22">
        <f t="shared" si="17"/>
        <v>381.72</v>
      </c>
      <c r="Z116" s="22">
        <f t="shared" si="18"/>
        <v>76.339999999999975</v>
      </c>
      <c r="AA116" s="44">
        <f t="shared" si="19"/>
        <v>458.06</v>
      </c>
      <c r="AB116" s="42">
        <f t="shared" si="20"/>
        <v>114.51600000000001</v>
      </c>
      <c r="AC116" s="24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2:42" s="1" customFormat="1" ht="38.25" x14ac:dyDescent="0.2">
      <c r="B117" s="18"/>
      <c r="C117" s="36"/>
      <c r="D117" s="36"/>
      <c r="E117" s="37">
        <v>109</v>
      </c>
      <c r="F117" s="29" t="s">
        <v>972</v>
      </c>
      <c r="G117" s="20" t="s">
        <v>973</v>
      </c>
      <c r="H117" s="19" t="s">
        <v>1865</v>
      </c>
      <c r="I117" s="20" t="s">
        <v>274</v>
      </c>
      <c r="J117" s="19" t="s">
        <v>9</v>
      </c>
      <c r="K117" s="21">
        <v>1</v>
      </c>
      <c r="L117" s="38" t="s">
        <v>24</v>
      </c>
      <c r="M117" s="39">
        <v>1750</v>
      </c>
      <c r="N117" s="23">
        <f t="shared" si="12"/>
        <v>1751.75</v>
      </c>
      <c r="O117" s="23"/>
      <c r="P117" s="23"/>
      <c r="Q117" s="21">
        <f t="shared" si="21"/>
        <v>1</v>
      </c>
      <c r="R117" s="23">
        <f t="shared" si="13"/>
        <v>1751.75</v>
      </c>
      <c r="S117" s="22">
        <f t="shared" si="14"/>
        <v>350.34999999999991</v>
      </c>
      <c r="T117" s="44">
        <f t="shared" si="15"/>
        <v>2102.1</v>
      </c>
      <c r="U1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1576.58</v>
      </c>
      <c r="V1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13.12.2023)]]/Q117,2),0),0)</f>
        <v>1576.58</v>
      </c>
      <c r="W117" s="22"/>
      <c r="X117" s="22">
        <f t="shared" si="16"/>
        <v>1</v>
      </c>
      <c r="Y117" s="22">
        <f t="shared" si="17"/>
        <v>1576.58</v>
      </c>
      <c r="Z117" s="22">
        <f t="shared" si="18"/>
        <v>315.32000000000016</v>
      </c>
      <c r="AA117" s="44">
        <f t="shared" si="19"/>
        <v>1891.9</v>
      </c>
      <c r="AB117" s="42">
        <f t="shared" si="20"/>
        <v>1891.8959999999997</v>
      </c>
      <c r="AC117" s="24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</row>
    <row r="118" spans="2:42" s="1" customFormat="1" ht="38.25" x14ac:dyDescent="0.2">
      <c r="B118" s="18"/>
      <c r="C118" s="36"/>
      <c r="D118" s="36"/>
      <c r="E118" s="37">
        <v>110</v>
      </c>
      <c r="F118" s="29" t="s">
        <v>974</v>
      </c>
      <c r="G118" s="20" t="s">
        <v>975</v>
      </c>
      <c r="H118" s="19" t="s">
        <v>1865</v>
      </c>
      <c r="I118" s="20" t="s">
        <v>275</v>
      </c>
      <c r="J118" s="19" t="s">
        <v>9</v>
      </c>
      <c r="K118" s="21">
        <v>2</v>
      </c>
      <c r="L118" s="38" t="s">
        <v>24</v>
      </c>
      <c r="M118" s="39">
        <v>966.8</v>
      </c>
      <c r="N118" s="23">
        <f t="shared" si="12"/>
        <v>483.88</v>
      </c>
      <c r="O118" s="23"/>
      <c r="P118" s="23"/>
      <c r="Q118" s="21">
        <f t="shared" si="21"/>
        <v>2</v>
      </c>
      <c r="R118" s="23">
        <f t="shared" si="13"/>
        <v>967.76</v>
      </c>
      <c r="S118" s="22">
        <f t="shared" si="14"/>
        <v>193.54999999999995</v>
      </c>
      <c r="T118" s="44">
        <f t="shared" si="15"/>
        <v>1161.31</v>
      </c>
      <c r="U1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870.98</v>
      </c>
      <c r="V1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13.12.2023)]]/Q118,2),0),0)</f>
        <v>435.49</v>
      </c>
      <c r="W118" s="22"/>
      <c r="X118" s="22">
        <f t="shared" si="16"/>
        <v>2</v>
      </c>
      <c r="Y118" s="22">
        <f t="shared" si="17"/>
        <v>870.98</v>
      </c>
      <c r="Z118" s="22">
        <f t="shared" si="18"/>
        <v>174.20000000000005</v>
      </c>
      <c r="AA118" s="44">
        <f t="shared" si="19"/>
        <v>1045.18</v>
      </c>
      <c r="AB118" s="42">
        <f t="shared" si="20"/>
        <v>522.58799999999997</v>
      </c>
      <c r="AC118" s="24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</row>
    <row r="119" spans="2:42" s="1" customFormat="1" ht="38.25" x14ac:dyDescent="0.2">
      <c r="B119" s="18"/>
      <c r="C119" s="36"/>
      <c r="D119" s="36"/>
      <c r="E119" s="37">
        <v>111</v>
      </c>
      <c r="F119" s="29" t="s">
        <v>976</v>
      </c>
      <c r="G119" s="20">
        <v>180305</v>
      </c>
      <c r="H119" s="19" t="s">
        <v>1865</v>
      </c>
      <c r="I119" s="20" t="s">
        <v>276</v>
      </c>
      <c r="J119" s="19" t="s">
        <v>9</v>
      </c>
      <c r="K119" s="21">
        <v>2</v>
      </c>
      <c r="L119" s="38" t="s">
        <v>24</v>
      </c>
      <c r="M119" s="39">
        <v>112</v>
      </c>
      <c r="N119" s="23">
        <f t="shared" si="12"/>
        <v>56.06</v>
      </c>
      <c r="O119" s="23"/>
      <c r="P119" s="23"/>
      <c r="Q119" s="21">
        <f t="shared" si="21"/>
        <v>2</v>
      </c>
      <c r="R119" s="23">
        <f t="shared" si="13"/>
        <v>112.12</v>
      </c>
      <c r="S119" s="22">
        <f t="shared" si="14"/>
        <v>22.419999999999987</v>
      </c>
      <c r="T119" s="44">
        <f t="shared" si="15"/>
        <v>134.54</v>
      </c>
      <c r="U1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100.91</v>
      </c>
      <c r="V1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13.12.2023)]]/Q119,2),0),0)</f>
        <v>50.46</v>
      </c>
      <c r="W119" s="22"/>
      <c r="X119" s="22">
        <f t="shared" si="16"/>
        <v>2</v>
      </c>
      <c r="Y119" s="22">
        <f t="shared" si="17"/>
        <v>100.92</v>
      </c>
      <c r="Z119" s="22">
        <f t="shared" si="18"/>
        <v>20.179999999999993</v>
      </c>
      <c r="AA119" s="44">
        <f t="shared" si="19"/>
        <v>121.1</v>
      </c>
      <c r="AB119" s="42">
        <f t="shared" si="20"/>
        <v>60.552</v>
      </c>
      <c r="AC119" s="24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</row>
    <row r="120" spans="2:42" s="1" customFormat="1" ht="38.25" x14ac:dyDescent="0.2">
      <c r="B120" s="18"/>
      <c r="C120" s="36"/>
      <c r="D120" s="36"/>
      <c r="E120" s="37">
        <v>112</v>
      </c>
      <c r="F120" s="29" t="s">
        <v>977</v>
      </c>
      <c r="G120" s="20" t="s">
        <v>978</v>
      </c>
      <c r="H120" s="19" t="s">
        <v>1865</v>
      </c>
      <c r="I120" s="20" t="s">
        <v>277</v>
      </c>
      <c r="J120" s="19" t="s">
        <v>9</v>
      </c>
      <c r="K120" s="21">
        <v>2</v>
      </c>
      <c r="L120" s="38" t="s">
        <v>24</v>
      </c>
      <c r="M120" s="39">
        <v>8813.56</v>
      </c>
      <c r="N120" s="23">
        <f t="shared" si="12"/>
        <v>4411.1899999999996</v>
      </c>
      <c r="O120" s="23"/>
      <c r="P120" s="23"/>
      <c r="Q120" s="21">
        <f t="shared" si="21"/>
        <v>2</v>
      </c>
      <c r="R120" s="23">
        <f t="shared" si="13"/>
        <v>8822.3799999999992</v>
      </c>
      <c r="S120" s="22">
        <f t="shared" si="14"/>
        <v>1764.4800000000014</v>
      </c>
      <c r="T120" s="44">
        <f t="shared" si="15"/>
        <v>10586.86</v>
      </c>
      <c r="U1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7940.14</v>
      </c>
      <c r="V1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13.12.2023)]]/Q120,2),0),0)</f>
        <v>3970.07</v>
      </c>
      <c r="W120" s="22"/>
      <c r="X120" s="22">
        <f t="shared" si="16"/>
        <v>2</v>
      </c>
      <c r="Y120" s="22">
        <f t="shared" si="17"/>
        <v>7940.14</v>
      </c>
      <c r="Z120" s="22">
        <f t="shared" si="18"/>
        <v>1588.0299999999997</v>
      </c>
      <c r="AA120" s="44">
        <f t="shared" si="19"/>
        <v>9528.17</v>
      </c>
      <c r="AB120" s="42">
        <f t="shared" si="20"/>
        <v>4764.0839999999998</v>
      </c>
      <c r="AC120" s="24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pans="2:42" s="1" customFormat="1" ht="38.25" x14ac:dyDescent="0.2">
      <c r="B121" s="18"/>
      <c r="C121" s="36"/>
      <c r="D121" s="36"/>
      <c r="E121" s="37">
        <v>113</v>
      </c>
      <c r="F121" s="29" t="s">
        <v>979</v>
      </c>
      <c r="G121" s="20" t="s">
        <v>22</v>
      </c>
      <c r="H121" s="19" t="s">
        <v>1865</v>
      </c>
      <c r="I121" s="20" t="s">
        <v>278</v>
      </c>
      <c r="J121" s="19" t="s">
        <v>9</v>
      </c>
      <c r="K121" s="21">
        <v>10</v>
      </c>
      <c r="L121" s="38" t="s">
        <v>24</v>
      </c>
      <c r="M121" s="39">
        <v>600</v>
      </c>
      <c r="N121" s="23">
        <f t="shared" si="12"/>
        <v>60.06</v>
      </c>
      <c r="O121" s="23"/>
      <c r="P121" s="23"/>
      <c r="Q121" s="21">
        <f t="shared" si="21"/>
        <v>10</v>
      </c>
      <c r="R121" s="23">
        <f t="shared" si="13"/>
        <v>600.6</v>
      </c>
      <c r="S121" s="22">
        <f t="shared" si="14"/>
        <v>120.12</v>
      </c>
      <c r="T121" s="44">
        <f t="shared" si="15"/>
        <v>720.72</v>
      </c>
      <c r="U1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540.54</v>
      </c>
      <c r="V1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13.12.2023)]]/Q121,2),0),0)</f>
        <v>54.05</v>
      </c>
      <c r="W121" s="22"/>
      <c r="X121" s="22">
        <f t="shared" si="16"/>
        <v>10</v>
      </c>
      <c r="Y121" s="22">
        <f t="shared" si="17"/>
        <v>540.5</v>
      </c>
      <c r="Z121" s="22">
        <f t="shared" si="18"/>
        <v>108.10000000000002</v>
      </c>
      <c r="AA121" s="44">
        <f t="shared" si="19"/>
        <v>648.6</v>
      </c>
      <c r="AB121" s="42">
        <f t="shared" si="20"/>
        <v>64.86</v>
      </c>
      <c r="AC121" s="24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</row>
    <row r="122" spans="2:42" s="1" customFormat="1" ht="38.25" x14ac:dyDescent="0.2">
      <c r="B122" s="18"/>
      <c r="C122" s="36"/>
      <c r="D122" s="36"/>
      <c r="E122" s="37">
        <v>114</v>
      </c>
      <c r="F122" s="29" t="s">
        <v>980</v>
      </c>
      <c r="G122" s="20" t="s">
        <v>981</v>
      </c>
      <c r="H122" s="19" t="s">
        <v>1865</v>
      </c>
      <c r="I122" s="20" t="s">
        <v>279</v>
      </c>
      <c r="J122" s="19" t="s">
        <v>9</v>
      </c>
      <c r="K122" s="21">
        <v>19</v>
      </c>
      <c r="L122" s="38" t="s">
        <v>24</v>
      </c>
      <c r="M122" s="39">
        <v>11126.21</v>
      </c>
      <c r="N122" s="23">
        <f t="shared" si="12"/>
        <v>586.17999999999995</v>
      </c>
      <c r="O122" s="23"/>
      <c r="P122" s="23"/>
      <c r="Q122" s="21">
        <f t="shared" si="21"/>
        <v>19</v>
      </c>
      <c r="R122" s="23">
        <f t="shared" si="13"/>
        <v>11137.42</v>
      </c>
      <c r="S122" s="22">
        <f t="shared" si="14"/>
        <v>2227.4799999999996</v>
      </c>
      <c r="T122" s="44">
        <f t="shared" si="15"/>
        <v>13364.9</v>
      </c>
      <c r="U1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10023.68</v>
      </c>
      <c r="V1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13.12.2023)]]/Q122,2),0),0)</f>
        <v>527.55999999999995</v>
      </c>
      <c r="W122" s="22"/>
      <c r="X122" s="22">
        <f t="shared" si="16"/>
        <v>19</v>
      </c>
      <c r="Y122" s="22">
        <f t="shared" si="17"/>
        <v>10023.64</v>
      </c>
      <c r="Z122" s="22">
        <f t="shared" si="18"/>
        <v>2004.7300000000014</v>
      </c>
      <c r="AA122" s="44">
        <f t="shared" si="19"/>
        <v>12028.37</v>
      </c>
      <c r="AB122" s="42">
        <f t="shared" si="20"/>
        <v>633.07199999999989</v>
      </c>
      <c r="AC122" s="24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2:42" s="1" customFormat="1" ht="38.25" x14ac:dyDescent="0.2">
      <c r="B123" s="18"/>
      <c r="C123" s="36"/>
      <c r="D123" s="36"/>
      <c r="E123" s="37">
        <v>115</v>
      </c>
      <c r="F123" s="29" t="s">
        <v>982</v>
      </c>
      <c r="G123" s="20">
        <v>42908</v>
      </c>
      <c r="H123" s="19" t="s">
        <v>1866</v>
      </c>
      <c r="I123" s="20" t="s">
        <v>280</v>
      </c>
      <c r="J123" s="19" t="s">
        <v>9</v>
      </c>
      <c r="K123" s="21">
        <v>6</v>
      </c>
      <c r="L123" s="38" t="s">
        <v>24</v>
      </c>
      <c r="M123" s="39">
        <v>11772</v>
      </c>
      <c r="N123" s="23">
        <f t="shared" si="12"/>
        <v>1963.96</v>
      </c>
      <c r="O123" s="23"/>
      <c r="P123" s="23"/>
      <c r="Q123" s="21">
        <f t="shared" si="21"/>
        <v>6</v>
      </c>
      <c r="R123" s="23">
        <f t="shared" si="13"/>
        <v>11783.76</v>
      </c>
      <c r="S123" s="22">
        <f t="shared" si="14"/>
        <v>2356.75</v>
      </c>
      <c r="T123" s="44">
        <f t="shared" si="15"/>
        <v>14140.51</v>
      </c>
      <c r="U1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10605.38</v>
      </c>
      <c r="V1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13.12.2023)]]/Q123,2),0),0)</f>
        <v>1767.56</v>
      </c>
      <c r="W123" s="22"/>
      <c r="X123" s="22">
        <f t="shared" si="16"/>
        <v>6</v>
      </c>
      <c r="Y123" s="22">
        <f t="shared" si="17"/>
        <v>10605.36</v>
      </c>
      <c r="Z123" s="22">
        <f t="shared" si="18"/>
        <v>2121.0699999999997</v>
      </c>
      <c r="AA123" s="44">
        <f t="shared" si="19"/>
        <v>12726.43</v>
      </c>
      <c r="AB123" s="42">
        <f t="shared" si="20"/>
        <v>2121.0720000000001</v>
      </c>
      <c r="AC123" s="24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2:42" s="1" customFormat="1" ht="38.25" x14ac:dyDescent="0.2">
      <c r="B124" s="18"/>
      <c r="C124" s="36"/>
      <c r="D124" s="36"/>
      <c r="E124" s="37">
        <v>116</v>
      </c>
      <c r="F124" s="29" t="s">
        <v>983</v>
      </c>
      <c r="G124" s="20" t="s">
        <v>984</v>
      </c>
      <c r="H124" s="19" t="s">
        <v>1866</v>
      </c>
      <c r="I124" s="20" t="s">
        <v>281</v>
      </c>
      <c r="J124" s="19" t="s">
        <v>9</v>
      </c>
      <c r="K124" s="21">
        <v>2</v>
      </c>
      <c r="L124" s="38" t="s">
        <v>24</v>
      </c>
      <c r="M124" s="39">
        <v>834.3</v>
      </c>
      <c r="N124" s="23">
        <f t="shared" si="12"/>
        <v>417.57</v>
      </c>
      <c r="O124" s="23"/>
      <c r="P124" s="23"/>
      <c r="Q124" s="21">
        <f t="shared" si="21"/>
        <v>2</v>
      </c>
      <c r="R124" s="23">
        <f t="shared" si="13"/>
        <v>835.14</v>
      </c>
      <c r="S124" s="22">
        <f t="shared" si="14"/>
        <v>167.02999999999997</v>
      </c>
      <c r="T124" s="44">
        <f t="shared" si="15"/>
        <v>1002.17</v>
      </c>
      <c r="U1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751.63</v>
      </c>
      <c r="V1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13.12.2023)]]/Q124,2),0),0)</f>
        <v>375.82</v>
      </c>
      <c r="W124" s="22"/>
      <c r="X124" s="22">
        <f t="shared" si="16"/>
        <v>2</v>
      </c>
      <c r="Y124" s="22">
        <f t="shared" si="17"/>
        <v>751.64</v>
      </c>
      <c r="Z124" s="22">
        <f t="shared" si="18"/>
        <v>150.33000000000004</v>
      </c>
      <c r="AA124" s="44">
        <f t="shared" si="19"/>
        <v>901.97</v>
      </c>
      <c r="AB124" s="42">
        <f t="shared" si="20"/>
        <v>450.98399999999998</v>
      </c>
      <c r="AC124" s="24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2:42" s="1" customFormat="1" ht="38.25" x14ac:dyDescent="0.2">
      <c r="B125" s="18"/>
      <c r="C125" s="36"/>
      <c r="D125" s="36"/>
      <c r="E125" s="37">
        <v>117</v>
      </c>
      <c r="F125" s="29" t="s">
        <v>985</v>
      </c>
      <c r="G125" s="20">
        <v>4403318</v>
      </c>
      <c r="H125" s="19" t="s">
        <v>1866</v>
      </c>
      <c r="I125" s="20" t="s">
        <v>282</v>
      </c>
      <c r="J125" s="19" t="s">
        <v>9</v>
      </c>
      <c r="K125" s="21">
        <v>1</v>
      </c>
      <c r="L125" s="38" t="s">
        <v>24</v>
      </c>
      <c r="M125" s="39">
        <v>2150</v>
      </c>
      <c r="N125" s="23">
        <f t="shared" si="12"/>
        <v>2152.15</v>
      </c>
      <c r="O125" s="23"/>
      <c r="P125" s="23"/>
      <c r="Q125" s="21">
        <f t="shared" si="21"/>
        <v>1</v>
      </c>
      <c r="R125" s="23">
        <f t="shared" si="13"/>
        <v>2152.15</v>
      </c>
      <c r="S125" s="22">
        <f t="shared" si="14"/>
        <v>430.42999999999984</v>
      </c>
      <c r="T125" s="44">
        <f t="shared" si="15"/>
        <v>2582.58</v>
      </c>
      <c r="U1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1936.94</v>
      </c>
      <c r="V1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13.12.2023)]]/Q125,2),0),0)</f>
        <v>1936.94</v>
      </c>
      <c r="W125" s="22"/>
      <c r="X125" s="22">
        <f t="shared" si="16"/>
        <v>1</v>
      </c>
      <c r="Y125" s="22">
        <f t="shared" si="17"/>
        <v>1936.94</v>
      </c>
      <c r="Z125" s="22">
        <f t="shared" si="18"/>
        <v>387.38999999999987</v>
      </c>
      <c r="AA125" s="44">
        <f t="shared" si="19"/>
        <v>2324.33</v>
      </c>
      <c r="AB125" s="42">
        <f t="shared" si="20"/>
        <v>2324.328</v>
      </c>
      <c r="AC125" s="24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2:42" s="1" customFormat="1" ht="38.25" x14ac:dyDescent="0.2">
      <c r="B126" s="18"/>
      <c r="C126" s="36"/>
      <c r="D126" s="36"/>
      <c r="E126" s="37">
        <v>118</v>
      </c>
      <c r="F126" s="29" t="s">
        <v>986</v>
      </c>
      <c r="G126" s="20" t="s">
        <v>22</v>
      </c>
      <c r="H126" s="19" t="s">
        <v>1867</v>
      </c>
      <c r="I126" s="20" t="s">
        <v>33</v>
      </c>
      <c r="J126" s="19" t="s">
        <v>23</v>
      </c>
      <c r="K126" s="21">
        <v>7</v>
      </c>
      <c r="L126" s="38" t="s">
        <v>24</v>
      </c>
      <c r="M126" s="39">
        <v>28450.87</v>
      </c>
      <c r="N126" s="23">
        <f t="shared" si="12"/>
        <v>4068.47</v>
      </c>
      <c r="O126" s="23"/>
      <c r="P126" s="23"/>
      <c r="Q126" s="21">
        <f t="shared" si="21"/>
        <v>7</v>
      </c>
      <c r="R126" s="23">
        <f t="shared" si="13"/>
        <v>28479.29</v>
      </c>
      <c r="S126" s="22">
        <f t="shared" si="14"/>
        <v>5695.8600000000006</v>
      </c>
      <c r="T126" s="44">
        <f t="shared" si="15"/>
        <v>34175.15</v>
      </c>
      <c r="U1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25631.360000000001</v>
      </c>
      <c r="V1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13.12.2023)]]/Q126,2),0),0)</f>
        <v>3661.62</v>
      </c>
      <c r="W126" s="22"/>
      <c r="X126" s="22">
        <f t="shared" si="16"/>
        <v>7</v>
      </c>
      <c r="Y126" s="22">
        <f t="shared" si="17"/>
        <v>25631.34</v>
      </c>
      <c r="Z126" s="22">
        <f t="shared" si="18"/>
        <v>5126.2700000000004</v>
      </c>
      <c r="AA126" s="44">
        <f t="shared" si="19"/>
        <v>30757.61</v>
      </c>
      <c r="AB126" s="42">
        <f t="shared" si="20"/>
        <v>4393.9440000000004</v>
      </c>
      <c r="AC126" s="24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2:42" s="1" customFormat="1" ht="38.25" x14ac:dyDescent="0.2">
      <c r="B127" s="18"/>
      <c r="C127" s="36"/>
      <c r="D127" s="36"/>
      <c r="E127" s="37">
        <v>119</v>
      </c>
      <c r="F127" s="29" t="s">
        <v>987</v>
      </c>
      <c r="G127" s="20">
        <v>5688000000</v>
      </c>
      <c r="H127" s="19" t="s">
        <v>1867</v>
      </c>
      <c r="I127" s="20" t="s">
        <v>34</v>
      </c>
      <c r="J127" s="19" t="s">
        <v>9</v>
      </c>
      <c r="K127" s="21">
        <v>13</v>
      </c>
      <c r="L127" s="38" t="s">
        <v>24</v>
      </c>
      <c r="M127" s="39">
        <v>21710</v>
      </c>
      <c r="N127" s="23">
        <f t="shared" si="12"/>
        <v>1671.67</v>
      </c>
      <c r="O127" s="23"/>
      <c r="P127" s="23"/>
      <c r="Q127" s="21">
        <f t="shared" si="21"/>
        <v>13</v>
      </c>
      <c r="R127" s="23">
        <f t="shared" si="13"/>
        <v>21731.71</v>
      </c>
      <c r="S127" s="22">
        <f t="shared" si="14"/>
        <v>4346.34</v>
      </c>
      <c r="T127" s="44">
        <f t="shared" si="15"/>
        <v>26078.05</v>
      </c>
      <c r="U1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19558.54</v>
      </c>
      <c r="V1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13.12.2023)]]/Q127,2),0),0)</f>
        <v>1504.5</v>
      </c>
      <c r="W127" s="22"/>
      <c r="X127" s="22">
        <f t="shared" si="16"/>
        <v>13</v>
      </c>
      <c r="Y127" s="22">
        <f t="shared" si="17"/>
        <v>19558.5</v>
      </c>
      <c r="Z127" s="22">
        <f t="shared" si="18"/>
        <v>3911.7000000000007</v>
      </c>
      <c r="AA127" s="44">
        <f t="shared" si="19"/>
        <v>23470.2</v>
      </c>
      <c r="AB127" s="42">
        <f t="shared" si="20"/>
        <v>1805.4</v>
      </c>
      <c r="AC127" s="24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2:42" s="1" customFormat="1" ht="38.25" x14ac:dyDescent="0.2">
      <c r="B128" s="18"/>
      <c r="C128" s="36"/>
      <c r="D128" s="36"/>
      <c r="E128" s="37">
        <v>120</v>
      </c>
      <c r="F128" s="29" t="s">
        <v>988</v>
      </c>
      <c r="G128" s="20">
        <v>5689000000</v>
      </c>
      <c r="H128" s="19" t="s">
        <v>1867</v>
      </c>
      <c r="I128" s="20" t="s">
        <v>35</v>
      </c>
      <c r="J128" s="19" t="s">
        <v>9</v>
      </c>
      <c r="K128" s="21">
        <v>14</v>
      </c>
      <c r="L128" s="38" t="s">
        <v>24</v>
      </c>
      <c r="M128" s="39">
        <v>28560</v>
      </c>
      <c r="N128" s="23">
        <f t="shared" si="12"/>
        <v>2042.04</v>
      </c>
      <c r="O128" s="23"/>
      <c r="P128" s="23"/>
      <c r="Q128" s="21">
        <f t="shared" si="21"/>
        <v>14</v>
      </c>
      <c r="R128" s="23">
        <f t="shared" si="13"/>
        <v>28588.560000000001</v>
      </c>
      <c r="S128" s="22">
        <f t="shared" si="14"/>
        <v>5717.7099999999955</v>
      </c>
      <c r="T128" s="44">
        <f t="shared" si="15"/>
        <v>34306.269999999997</v>
      </c>
      <c r="U1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25729.7</v>
      </c>
      <c r="V1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13.12.2023)]]/Q128,2),0),0)</f>
        <v>1837.84</v>
      </c>
      <c r="W128" s="22"/>
      <c r="X128" s="22">
        <f t="shared" si="16"/>
        <v>14</v>
      </c>
      <c r="Y128" s="22">
        <f t="shared" si="17"/>
        <v>25729.759999999998</v>
      </c>
      <c r="Z128" s="22">
        <f t="shared" si="18"/>
        <v>5145.9500000000007</v>
      </c>
      <c r="AA128" s="44">
        <f t="shared" si="19"/>
        <v>30875.71</v>
      </c>
      <c r="AB128" s="42">
        <f t="shared" si="20"/>
        <v>2205.4079999999999</v>
      </c>
      <c r="AC128" s="24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s="1" customFormat="1" ht="38.25" x14ac:dyDescent="0.2">
      <c r="B129" s="18"/>
      <c r="C129" s="36"/>
      <c r="D129" s="36"/>
      <c r="E129" s="37">
        <v>121</v>
      </c>
      <c r="F129" s="29" t="s">
        <v>989</v>
      </c>
      <c r="G129" s="20">
        <v>4424000000</v>
      </c>
      <c r="H129" s="19" t="s">
        <v>1868</v>
      </c>
      <c r="I129" s="20" t="s">
        <v>36</v>
      </c>
      <c r="J129" s="19" t="s">
        <v>9</v>
      </c>
      <c r="K129" s="21">
        <v>6</v>
      </c>
      <c r="L129" s="38" t="s">
        <v>24</v>
      </c>
      <c r="M129" s="39">
        <v>25211.21</v>
      </c>
      <c r="N129" s="23">
        <f t="shared" si="12"/>
        <v>4206.07</v>
      </c>
      <c r="O129" s="23"/>
      <c r="P129" s="23"/>
      <c r="Q129" s="21">
        <f t="shared" si="21"/>
        <v>6</v>
      </c>
      <c r="R129" s="23">
        <f t="shared" si="13"/>
        <v>25236.42</v>
      </c>
      <c r="S129" s="22">
        <f t="shared" si="14"/>
        <v>5047.2800000000025</v>
      </c>
      <c r="T129" s="44">
        <f t="shared" si="15"/>
        <v>30283.7</v>
      </c>
      <c r="U1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22712.78</v>
      </c>
      <c r="V1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13.12.2023)]]/Q129,2),0),0)</f>
        <v>3785.46</v>
      </c>
      <c r="W129" s="22"/>
      <c r="X129" s="22">
        <f t="shared" si="16"/>
        <v>6</v>
      </c>
      <c r="Y129" s="22">
        <f t="shared" si="17"/>
        <v>22712.76</v>
      </c>
      <c r="Z129" s="22">
        <f t="shared" si="18"/>
        <v>4542.5500000000029</v>
      </c>
      <c r="AA129" s="44">
        <f t="shared" si="19"/>
        <v>27255.31</v>
      </c>
      <c r="AB129" s="42">
        <f t="shared" si="20"/>
        <v>4542.5520000000006</v>
      </c>
      <c r="AC129" s="24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s="1" customFormat="1" ht="38.25" x14ac:dyDescent="0.2">
      <c r="B130" s="18"/>
      <c r="C130" s="36"/>
      <c r="D130" s="36"/>
      <c r="E130" s="37">
        <v>122</v>
      </c>
      <c r="F130" s="29" t="s">
        <v>990</v>
      </c>
      <c r="G130" s="20" t="s">
        <v>991</v>
      </c>
      <c r="H130" s="19" t="s">
        <v>1869</v>
      </c>
      <c r="I130" s="20" t="s">
        <v>283</v>
      </c>
      <c r="J130" s="19" t="s">
        <v>9</v>
      </c>
      <c r="K130" s="21">
        <v>4</v>
      </c>
      <c r="L130" s="38" t="s">
        <v>24</v>
      </c>
      <c r="M130" s="39">
        <v>18000</v>
      </c>
      <c r="N130" s="23">
        <f t="shared" si="12"/>
        <v>4504.5</v>
      </c>
      <c r="O130" s="23"/>
      <c r="P130" s="23"/>
      <c r="Q130" s="21">
        <f t="shared" si="21"/>
        <v>4</v>
      </c>
      <c r="R130" s="23">
        <f t="shared" si="13"/>
        <v>18018</v>
      </c>
      <c r="S130" s="22">
        <f t="shared" si="14"/>
        <v>3603.5999999999985</v>
      </c>
      <c r="T130" s="44">
        <f t="shared" si="15"/>
        <v>21621.599999999999</v>
      </c>
      <c r="U1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16216.2</v>
      </c>
      <c r="V1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13.12.2023)]]/Q130,2),0),0)</f>
        <v>4054.05</v>
      </c>
      <c r="W130" s="22"/>
      <c r="X130" s="22">
        <f t="shared" si="16"/>
        <v>4</v>
      </c>
      <c r="Y130" s="22">
        <f t="shared" si="17"/>
        <v>16216.2</v>
      </c>
      <c r="Z130" s="22">
        <f t="shared" si="18"/>
        <v>3243.239999999998</v>
      </c>
      <c r="AA130" s="44">
        <f t="shared" si="19"/>
        <v>19459.439999999999</v>
      </c>
      <c r="AB130" s="42">
        <f t="shared" si="20"/>
        <v>4864.8599999999997</v>
      </c>
      <c r="AC130" s="24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s="1" customFormat="1" ht="38.25" x14ac:dyDescent="0.2">
      <c r="B131" s="18"/>
      <c r="C131" s="36"/>
      <c r="D131" s="36"/>
      <c r="E131" s="37">
        <v>123</v>
      </c>
      <c r="F131" s="29" t="s">
        <v>992</v>
      </c>
      <c r="G131" s="20" t="s">
        <v>993</v>
      </c>
      <c r="H131" s="19" t="s">
        <v>1869</v>
      </c>
      <c r="I131" s="20" t="s">
        <v>284</v>
      </c>
      <c r="J131" s="19" t="s">
        <v>9</v>
      </c>
      <c r="K131" s="21">
        <v>1</v>
      </c>
      <c r="L131" s="38" t="s">
        <v>24</v>
      </c>
      <c r="M131" s="39">
        <v>2500</v>
      </c>
      <c r="N131" s="23">
        <f t="shared" si="12"/>
        <v>2502.5</v>
      </c>
      <c r="O131" s="23"/>
      <c r="P131" s="23"/>
      <c r="Q131" s="21">
        <f t="shared" si="21"/>
        <v>1</v>
      </c>
      <c r="R131" s="23">
        <f t="shared" si="13"/>
        <v>2502.5</v>
      </c>
      <c r="S131" s="22">
        <f t="shared" si="14"/>
        <v>500.5</v>
      </c>
      <c r="T131" s="44">
        <f t="shared" si="15"/>
        <v>3003</v>
      </c>
      <c r="U1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2252.25</v>
      </c>
      <c r="V1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13.12.2023)]]/Q131,2),0),0)</f>
        <v>2252.25</v>
      </c>
      <c r="W131" s="22"/>
      <c r="X131" s="22">
        <f t="shared" si="16"/>
        <v>1</v>
      </c>
      <c r="Y131" s="22">
        <f t="shared" si="17"/>
        <v>2252.25</v>
      </c>
      <c r="Z131" s="22">
        <f t="shared" si="18"/>
        <v>450.44999999999982</v>
      </c>
      <c r="AA131" s="44">
        <f t="shared" si="19"/>
        <v>2702.7</v>
      </c>
      <c r="AB131" s="42">
        <f t="shared" si="20"/>
        <v>2702.7</v>
      </c>
      <c r="AC131" s="24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s="1" customFormat="1" ht="38.25" x14ac:dyDescent="0.2">
      <c r="B132" s="18"/>
      <c r="C132" s="36"/>
      <c r="D132" s="36"/>
      <c r="E132" s="37">
        <v>124</v>
      </c>
      <c r="F132" s="29" t="s">
        <v>994</v>
      </c>
      <c r="G132" s="20" t="s">
        <v>995</v>
      </c>
      <c r="H132" s="19" t="s">
        <v>1869</v>
      </c>
      <c r="I132" s="20" t="s">
        <v>285</v>
      </c>
      <c r="J132" s="19" t="s">
        <v>9</v>
      </c>
      <c r="K132" s="21">
        <v>2</v>
      </c>
      <c r="L132" s="38" t="s">
        <v>24</v>
      </c>
      <c r="M132" s="39">
        <v>2000</v>
      </c>
      <c r="N132" s="23">
        <f t="shared" si="12"/>
        <v>1001</v>
      </c>
      <c r="O132" s="23"/>
      <c r="P132" s="23"/>
      <c r="Q132" s="21">
        <f t="shared" si="21"/>
        <v>2</v>
      </c>
      <c r="R132" s="23">
        <f t="shared" si="13"/>
        <v>2002</v>
      </c>
      <c r="S132" s="22">
        <f t="shared" si="14"/>
        <v>400.40000000000009</v>
      </c>
      <c r="T132" s="44">
        <f t="shared" si="15"/>
        <v>2402.4</v>
      </c>
      <c r="U1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1801.8</v>
      </c>
      <c r="V1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13.12.2023)]]/Q132,2),0),0)</f>
        <v>900.9</v>
      </c>
      <c r="W132" s="22"/>
      <c r="X132" s="22">
        <f t="shared" si="16"/>
        <v>2</v>
      </c>
      <c r="Y132" s="22">
        <f t="shared" si="17"/>
        <v>1801.8</v>
      </c>
      <c r="Z132" s="22">
        <f t="shared" si="18"/>
        <v>360.3599999999999</v>
      </c>
      <c r="AA132" s="44">
        <f t="shared" si="19"/>
        <v>2162.16</v>
      </c>
      <c r="AB132" s="42">
        <f t="shared" si="20"/>
        <v>1081.08</v>
      </c>
      <c r="AC132" s="24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s="1" customFormat="1" ht="38.25" x14ac:dyDescent="0.2">
      <c r="B133" s="18"/>
      <c r="C133" s="36"/>
      <c r="D133" s="36"/>
      <c r="E133" s="37">
        <v>125</v>
      </c>
      <c r="F133" s="29" t="s">
        <v>996</v>
      </c>
      <c r="G133" s="20" t="s">
        <v>997</v>
      </c>
      <c r="H133" s="19" t="s">
        <v>1870</v>
      </c>
      <c r="I133" s="20" t="s">
        <v>37</v>
      </c>
      <c r="J133" s="19" t="s">
        <v>9</v>
      </c>
      <c r="K133" s="21">
        <v>2</v>
      </c>
      <c r="L133" s="38" t="s">
        <v>24</v>
      </c>
      <c r="M133" s="39">
        <v>7800</v>
      </c>
      <c r="N133" s="23">
        <f t="shared" si="12"/>
        <v>3903.9</v>
      </c>
      <c r="O133" s="23"/>
      <c r="P133" s="23"/>
      <c r="Q133" s="21">
        <f t="shared" si="21"/>
        <v>2</v>
      </c>
      <c r="R133" s="23">
        <f t="shared" si="13"/>
        <v>7807.8</v>
      </c>
      <c r="S133" s="22">
        <f t="shared" si="14"/>
        <v>1561.5600000000004</v>
      </c>
      <c r="T133" s="44">
        <f t="shared" si="15"/>
        <v>9369.36</v>
      </c>
      <c r="U1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7027.02</v>
      </c>
      <c r="V1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13.12.2023)]]/Q133,2),0),0)</f>
        <v>3513.51</v>
      </c>
      <c r="W133" s="22"/>
      <c r="X133" s="22">
        <f t="shared" si="16"/>
        <v>2</v>
      </c>
      <c r="Y133" s="22">
        <f t="shared" si="17"/>
        <v>7027.02</v>
      </c>
      <c r="Z133" s="22">
        <f t="shared" si="18"/>
        <v>1405.3999999999996</v>
      </c>
      <c r="AA133" s="44">
        <f t="shared" si="19"/>
        <v>8432.42</v>
      </c>
      <c r="AB133" s="42">
        <f t="shared" si="20"/>
        <v>4216.2120000000004</v>
      </c>
      <c r="AC133" s="24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s="1" customFormat="1" ht="38.25" x14ac:dyDescent="0.2">
      <c r="B134" s="18"/>
      <c r="C134" s="36"/>
      <c r="D134" s="36"/>
      <c r="E134" s="37">
        <v>126</v>
      </c>
      <c r="F134" s="29" t="s">
        <v>998</v>
      </c>
      <c r="G134" s="20" t="s">
        <v>999</v>
      </c>
      <c r="H134" s="19" t="s">
        <v>1870</v>
      </c>
      <c r="I134" s="20" t="s">
        <v>38</v>
      </c>
      <c r="J134" s="19" t="s">
        <v>9</v>
      </c>
      <c r="K134" s="21">
        <v>18</v>
      </c>
      <c r="L134" s="38" t="s">
        <v>24</v>
      </c>
      <c r="M134" s="39">
        <v>7200</v>
      </c>
      <c r="N134" s="23">
        <f t="shared" si="12"/>
        <v>400.4</v>
      </c>
      <c r="O134" s="23"/>
      <c r="P134" s="23"/>
      <c r="Q134" s="21">
        <f t="shared" si="21"/>
        <v>18</v>
      </c>
      <c r="R134" s="23">
        <f t="shared" si="13"/>
        <v>7207.2</v>
      </c>
      <c r="S134" s="22">
        <f t="shared" si="14"/>
        <v>1441.4399999999996</v>
      </c>
      <c r="T134" s="44">
        <f t="shared" si="15"/>
        <v>8648.64</v>
      </c>
      <c r="U1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6486.48</v>
      </c>
      <c r="V1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13.12.2023)]]/Q134,2),0),0)</f>
        <v>360.36</v>
      </c>
      <c r="W134" s="22"/>
      <c r="X134" s="22">
        <f t="shared" si="16"/>
        <v>18</v>
      </c>
      <c r="Y134" s="22">
        <f t="shared" si="17"/>
        <v>6486.48</v>
      </c>
      <c r="Z134" s="22">
        <f t="shared" si="18"/>
        <v>1297.3000000000002</v>
      </c>
      <c r="AA134" s="44">
        <f t="shared" si="19"/>
        <v>7783.78</v>
      </c>
      <c r="AB134" s="42">
        <f t="shared" si="20"/>
        <v>432.43200000000002</v>
      </c>
      <c r="AC134" s="24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s="1" customFormat="1" ht="38.25" x14ac:dyDescent="0.2">
      <c r="B135" s="18"/>
      <c r="C135" s="36"/>
      <c r="D135" s="36"/>
      <c r="E135" s="37">
        <v>127</v>
      </c>
      <c r="F135" s="29" t="s">
        <v>1000</v>
      </c>
      <c r="G135" s="20" t="s">
        <v>1001</v>
      </c>
      <c r="H135" s="19" t="s">
        <v>1871</v>
      </c>
      <c r="I135" s="20" t="s">
        <v>286</v>
      </c>
      <c r="J135" s="19" t="s">
        <v>9</v>
      </c>
      <c r="K135" s="21">
        <v>4</v>
      </c>
      <c r="L135" s="38" t="s">
        <v>24</v>
      </c>
      <c r="M135" s="39">
        <v>7680</v>
      </c>
      <c r="N135" s="23">
        <f t="shared" si="12"/>
        <v>1921.92</v>
      </c>
      <c r="O135" s="23"/>
      <c r="P135" s="23"/>
      <c r="Q135" s="21">
        <f t="shared" si="21"/>
        <v>4</v>
      </c>
      <c r="R135" s="23">
        <f t="shared" si="13"/>
        <v>7687.68</v>
      </c>
      <c r="S135" s="22">
        <f t="shared" si="14"/>
        <v>1537.5399999999991</v>
      </c>
      <c r="T135" s="44">
        <f t="shared" si="15"/>
        <v>9225.2199999999993</v>
      </c>
      <c r="U1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6918.91</v>
      </c>
      <c r="V1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13.12.2023)]]/Q135,2),0),0)</f>
        <v>1729.73</v>
      </c>
      <c r="W135" s="22"/>
      <c r="X135" s="22">
        <f t="shared" si="16"/>
        <v>4</v>
      </c>
      <c r="Y135" s="22">
        <f t="shared" si="17"/>
        <v>6918.92</v>
      </c>
      <c r="Z135" s="22">
        <f t="shared" si="18"/>
        <v>1383.7800000000007</v>
      </c>
      <c r="AA135" s="44">
        <f t="shared" si="19"/>
        <v>8302.7000000000007</v>
      </c>
      <c r="AB135" s="42">
        <f t="shared" si="20"/>
        <v>2075.6759999999999</v>
      </c>
      <c r="AC135" s="24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s="1" customFormat="1" ht="38.25" x14ac:dyDescent="0.2">
      <c r="B136" s="18"/>
      <c r="C136" s="36"/>
      <c r="D136" s="36"/>
      <c r="E136" s="37">
        <v>128</v>
      </c>
      <c r="F136" s="29" t="s">
        <v>1002</v>
      </c>
      <c r="G136" s="20" t="s">
        <v>1003</v>
      </c>
      <c r="H136" s="19" t="s">
        <v>1872</v>
      </c>
      <c r="I136" s="20" t="s">
        <v>287</v>
      </c>
      <c r="J136" s="19" t="s">
        <v>9</v>
      </c>
      <c r="K136" s="21">
        <v>1</v>
      </c>
      <c r="L136" s="38" t="s">
        <v>24</v>
      </c>
      <c r="M136" s="39">
        <v>1180</v>
      </c>
      <c r="N136" s="23">
        <f t="shared" si="12"/>
        <v>1181.18</v>
      </c>
      <c r="O136" s="23"/>
      <c r="P136" s="23"/>
      <c r="Q136" s="21">
        <f t="shared" si="21"/>
        <v>1</v>
      </c>
      <c r="R136" s="23">
        <f t="shared" si="13"/>
        <v>1181.18</v>
      </c>
      <c r="S136" s="22">
        <f t="shared" si="14"/>
        <v>236.24</v>
      </c>
      <c r="T136" s="44">
        <f t="shared" si="15"/>
        <v>1417.42</v>
      </c>
      <c r="U1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1063.06</v>
      </c>
      <c r="V1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13.12.2023)]]/Q136,2),0),0)</f>
        <v>1063.06</v>
      </c>
      <c r="W136" s="22"/>
      <c r="X136" s="22">
        <f t="shared" si="16"/>
        <v>1</v>
      </c>
      <c r="Y136" s="22">
        <f t="shared" si="17"/>
        <v>1063.06</v>
      </c>
      <c r="Z136" s="22">
        <f t="shared" si="18"/>
        <v>212.61000000000013</v>
      </c>
      <c r="AA136" s="44">
        <f t="shared" si="19"/>
        <v>1275.67</v>
      </c>
      <c r="AB136" s="42">
        <f t="shared" si="20"/>
        <v>1275.6719999999998</v>
      </c>
      <c r="AC136" s="24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s="1" customFormat="1" ht="38.25" x14ac:dyDescent="0.2">
      <c r="B137" s="18"/>
      <c r="C137" s="36"/>
      <c r="D137" s="36"/>
      <c r="E137" s="37">
        <v>129</v>
      </c>
      <c r="F137" s="29" t="s">
        <v>1002</v>
      </c>
      <c r="G137" s="20" t="s">
        <v>1004</v>
      </c>
      <c r="H137" s="19" t="s">
        <v>1872</v>
      </c>
      <c r="I137" s="20" t="s">
        <v>288</v>
      </c>
      <c r="J137" s="19" t="s">
        <v>9</v>
      </c>
      <c r="K137" s="21">
        <v>1</v>
      </c>
      <c r="L137" s="38" t="s">
        <v>24</v>
      </c>
      <c r="M137" s="39">
        <v>1180</v>
      </c>
      <c r="N137" s="23">
        <f t="shared" ref="N137:N200" si="22">ROUND(M137*1.001/K137,2)</f>
        <v>1181.18</v>
      </c>
      <c r="O137" s="23"/>
      <c r="P137" s="23"/>
      <c r="Q137" s="21">
        <f t="shared" si="21"/>
        <v>1</v>
      </c>
      <c r="R137" s="23">
        <f t="shared" ref="R137:R200" si="23">ROUND(Q137*N137,2)</f>
        <v>1181.18</v>
      </c>
      <c r="S137" s="22">
        <f t="shared" ref="S137:S200" si="24">T137-R137</f>
        <v>236.24</v>
      </c>
      <c r="T137" s="44">
        <f t="shared" ref="T137:T200" si="25">ROUND(Q137*N137*1.2,2)</f>
        <v>1417.42</v>
      </c>
      <c r="U1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1063.06</v>
      </c>
      <c r="V1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13.12.2023)]]/Q137,2),0),0)</f>
        <v>1063.06</v>
      </c>
      <c r="W137" s="22"/>
      <c r="X137" s="22">
        <f t="shared" ref="X137:X200" si="26">Q137</f>
        <v>1</v>
      </c>
      <c r="Y137" s="22">
        <f t="shared" ref="Y137:Y200" si="27">ROUND(X137*V137,2)</f>
        <v>1063.06</v>
      </c>
      <c r="Z137" s="22">
        <f t="shared" ref="Z137:Z200" si="28">AA137-Y137</f>
        <v>212.61000000000013</v>
      </c>
      <c r="AA137" s="44">
        <f t="shared" ref="AA137:AA200" si="29">ROUND(X137*V137*1.2,2)</f>
        <v>1275.67</v>
      </c>
      <c r="AB137" s="42">
        <f t="shared" ref="AB137:AB200" si="30">IF(X137=0,"—",(Q137*V137*1.2)/Q137)</f>
        <v>1275.6719999999998</v>
      </c>
      <c r="AC137" s="24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s="1" customFormat="1" ht="38.25" x14ac:dyDescent="0.2">
      <c r="B138" s="18"/>
      <c r="C138" s="36"/>
      <c r="D138" s="36"/>
      <c r="E138" s="37">
        <v>130</v>
      </c>
      <c r="F138" s="29" t="s">
        <v>1005</v>
      </c>
      <c r="G138" s="20" t="s">
        <v>1006</v>
      </c>
      <c r="H138" s="19" t="s">
        <v>1873</v>
      </c>
      <c r="I138" s="20" t="s">
        <v>289</v>
      </c>
      <c r="J138" s="19" t="s">
        <v>9</v>
      </c>
      <c r="K138" s="21">
        <v>7</v>
      </c>
      <c r="L138" s="38" t="s">
        <v>24</v>
      </c>
      <c r="M138" s="39">
        <v>2905</v>
      </c>
      <c r="N138" s="23">
        <f t="shared" si="22"/>
        <v>415.42</v>
      </c>
      <c r="O138" s="23"/>
      <c r="P138" s="23"/>
      <c r="Q138" s="21">
        <f t="shared" si="21"/>
        <v>7</v>
      </c>
      <c r="R138" s="23">
        <f t="shared" si="23"/>
        <v>2907.94</v>
      </c>
      <c r="S138" s="22">
        <f t="shared" si="24"/>
        <v>581.59000000000015</v>
      </c>
      <c r="T138" s="44">
        <f t="shared" si="25"/>
        <v>3489.53</v>
      </c>
      <c r="U1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2617.15</v>
      </c>
      <c r="V1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13.12.2023)]]/Q138,2),0),0)</f>
        <v>373.88</v>
      </c>
      <c r="W138" s="22"/>
      <c r="X138" s="22">
        <f t="shared" si="26"/>
        <v>7</v>
      </c>
      <c r="Y138" s="22">
        <f t="shared" si="27"/>
        <v>2617.16</v>
      </c>
      <c r="Z138" s="22">
        <f t="shared" si="28"/>
        <v>523.43000000000029</v>
      </c>
      <c r="AA138" s="44">
        <f t="shared" si="29"/>
        <v>3140.59</v>
      </c>
      <c r="AB138" s="42">
        <f t="shared" si="30"/>
        <v>448.65599999999995</v>
      </c>
      <c r="AC138" s="24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s="1" customFormat="1" ht="38.25" x14ac:dyDescent="0.2">
      <c r="B139" s="18"/>
      <c r="C139" s="36"/>
      <c r="D139" s="36"/>
      <c r="E139" s="37">
        <v>131</v>
      </c>
      <c r="F139" s="29" t="s">
        <v>1007</v>
      </c>
      <c r="G139" s="20" t="s">
        <v>1008</v>
      </c>
      <c r="H139" s="19" t="s">
        <v>1873</v>
      </c>
      <c r="I139" s="20" t="s">
        <v>290</v>
      </c>
      <c r="J139" s="19" t="s">
        <v>9</v>
      </c>
      <c r="K139" s="21">
        <v>28</v>
      </c>
      <c r="L139" s="38" t="s">
        <v>24</v>
      </c>
      <c r="M139" s="39">
        <v>20580</v>
      </c>
      <c r="N139" s="23">
        <f t="shared" si="22"/>
        <v>735.74</v>
      </c>
      <c r="O139" s="23"/>
      <c r="P139" s="23"/>
      <c r="Q139" s="21">
        <f t="shared" si="21"/>
        <v>28</v>
      </c>
      <c r="R139" s="23">
        <f t="shared" si="23"/>
        <v>20600.72</v>
      </c>
      <c r="S139" s="22">
        <f t="shared" si="24"/>
        <v>4120.1399999999994</v>
      </c>
      <c r="T139" s="44">
        <f t="shared" si="25"/>
        <v>24720.86</v>
      </c>
      <c r="U1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18540.650000000001</v>
      </c>
      <c r="V1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13.12.2023)]]/Q139,2),0),0)</f>
        <v>662.17</v>
      </c>
      <c r="W139" s="22"/>
      <c r="X139" s="22">
        <f t="shared" si="26"/>
        <v>28</v>
      </c>
      <c r="Y139" s="22">
        <f t="shared" si="27"/>
        <v>18540.759999999998</v>
      </c>
      <c r="Z139" s="22">
        <f t="shared" si="28"/>
        <v>3708.1500000000015</v>
      </c>
      <c r="AA139" s="44">
        <f t="shared" si="29"/>
        <v>22248.91</v>
      </c>
      <c r="AB139" s="42">
        <f t="shared" si="30"/>
        <v>794.60399999999993</v>
      </c>
      <c r="AC139" s="24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s="1" customFormat="1" ht="38.25" x14ac:dyDescent="0.2">
      <c r="B140" s="18"/>
      <c r="C140" s="36"/>
      <c r="D140" s="36"/>
      <c r="E140" s="37">
        <v>132</v>
      </c>
      <c r="F140" s="29" t="s">
        <v>1009</v>
      </c>
      <c r="G140" s="20" t="s">
        <v>1010</v>
      </c>
      <c r="H140" s="19" t="s">
        <v>1873</v>
      </c>
      <c r="I140" s="20" t="s">
        <v>291</v>
      </c>
      <c r="J140" s="19" t="s">
        <v>9</v>
      </c>
      <c r="K140" s="21">
        <v>1</v>
      </c>
      <c r="L140" s="38" t="s">
        <v>24</v>
      </c>
      <c r="M140" s="39">
        <v>7125</v>
      </c>
      <c r="N140" s="23">
        <f t="shared" si="22"/>
        <v>7132.13</v>
      </c>
      <c r="O140" s="23"/>
      <c r="P140" s="23"/>
      <c r="Q140" s="21">
        <f t="shared" si="21"/>
        <v>1</v>
      </c>
      <c r="R140" s="23">
        <f t="shared" si="23"/>
        <v>7132.13</v>
      </c>
      <c r="S140" s="22">
        <f t="shared" si="24"/>
        <v>1426.4299999999994</v>
      </c>
      <c r="T140" s="44">
        <f t="shared" si="25"/>
        <v>8558.56</v>
      </c>
      <c r="U1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6418.92</v>
      </c>
      <c r="V1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13.12.2023)]]/Q140,2),0),0)</f>
        <v>6418.92</v>
      </c>
      <c r="W140" s="22"/>
      <c r="X140" s="22">
        <f t="shared" si="26"/>
        <v>1</v>
      </c>
      <c r="Y140" s="22">
        <f t="shared" si="27"/>
        <v>6418.92</v>
      </c>
      <c r="Z140" s="22">
        <f t="shared" si="28"/>
        <v>1283.7799999999997</v>
      </c>
      <c r="AA140" s="44">
        <f t="shared" si="29"/>
        <v>7702.7</v>
      </c>
      <c r="AB140" s="42">
        <f t="shared" si="30"/>
        <v>7702.7039999999997</v>
      </c>
      <c r="AC140" s="24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s="1" customFormat="1" ht="38.25" x14ac:dyDescent="0.2">
      <c r="B141" s="18"/>
      <c r="C141" s="36"/>
      <c r="D141" s="36"/>
      <c r="E141" s="37">
        <v>133</v>
      </c>
      <c r="F141" s="29" t="s">
        <v>1011</v>
      </c>
      <c r="G141" s="20" t="s">
        <v>1012</v>
      </c>
      <c r="H141" s="19" t="s">
        <v>1873</v>
      </c>
      <c r="I141" s="20" t="s">
        <v>39</v>
      </c>
      <c r="J141" s="19" t="s">
        <v>9</v>
      </c>
      <c r="K141" s="21">
        <v>1</v>
      </c>
      <c r="L141" s="38" t="s">
        <v>24</v>
      </c>
      <c r="M141" s="39">
        <v>5513</v>
      </c>
      <c r="N141" s="23">
        <f t="shared" si="22"/>
        <v>5518.51</v>
      </c>
      <c r="O141" s="23"/>
      <c r="P141" s="23"/>
      <c r="Q141" s="21">
        <f t="shared" si="21"/>
        <v>1</v>
      </c>
      <c r="R141" s="23">
        <f t="shared" si="23"/>
        <v>5518.51</v>
      </c>
      <c r="S141" s="22">
        <f t="shared" si="24"/>
        <v>1103.6999999999998</v>
      </c>
      <c r="T141" s="44">
        <f t="shared" si="25"/>
        <v>6622.21</v>
      </c>
      <c r="U1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4966.66</v>
      </c>
      <c r="V1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13.12.2023)]]/Q141,2),0),0)</f>
        <v>4966.66</v>
      </c>
      <c r="W141" s="22"/>
      <c r="X141" s="22">
        <f t="shared" si="26"/>
        <v>1</v>
      </c>
      <c r="Y141" s="22">
        <f t="shared" si="27"/>
        <v>4966.66</v>
      </c>
      <c r="Z141" s="22">
        <f t="shared" si="28"/>
        <v>993.32999999999993</v>
      </c>
      <c r="AA141" s="44">
        <f t="shared" si="29"/>
        <v>5959.99</v>
      </c>
      <c r="AB141" s="42">
        <f t="shared" si="30"/>
        <v>5959.9919999999993</v>
      </c>
      <c r="AC141" s="24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s="1" customFormat="1" ht="38.25" x14ac:dyDescent="0.2">
      <c r="B142" s="18"/>
      <c r="C142" s="36"/>
      <c r="D142" s="36"/>
      <c r="E142" s="37">
        <v>134</v>
      </c>
      <c r="F142" s="29" t="s">
        <v>1013</v>
      </c>
      <c r="G142" s="20">
        <v>9037000000</v>
      </c>
      <c r="H142" s="19" t="s">
        <v>1873</v>
      </c>
      <c r="I142" s="20" t="s">
        <v>40</v>
      </c>
      <c r="J142" s="19" t="s">
        <v>9</v>
      </c>
      <c r="K142" s="21">
        <v>3</v>
      </c>
      <c r="L142" s="38" t="s">
        <v>24</v>
      </c>
      <c r="M142" s="39">
        <v>2490</v>
      </c>
      <c r="N142" s="23">
        <f t="shared" si="22"/>
        <v>830.83</v>
      </c>
      <c r="O142" s="23"/>
      <c r="P142" s="23"/>
      <c r="Q142" s="21">
        <f t="shared" si="21"/>
        <v>3</v>
      </c>
      <c r="R142" s="23">
        <f t="shared" si="23"/>
        <v>2492.4899999999998</v>
      </c>
      <c r="S142" s="22">
        <f t="shared" si="24"/>
        <v>498.5</v>
      </c>
      <c r="T142" s="44">
        <f t="shared" si="25"/>
        <v>2990.99</v>
      </c>
      <c r="U1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2243.2399999999998</v>
      </c>
      <c r="V1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13.12.2023)]]/Q142,2),0),0)</f>
        <v>747.75</v>
      </c>
      <c r="W142" s="22"/>
      <c r="X142" s="22">
        <f t="shared" si="26"/>
        <v>3</v>
      </c>
      <c r="Y142" s="22">
        <f t="shared" si="27"/>
        <v>2243.25</v>
      </c>
      <c r="Z142" s="22">
        <f t="shared" si="28"/>
        <v>448.65000000000009</v>
      </c>
      <c r="AA142" s="44">
        <f t="shared" si="29"/>
        <v>2691.9</v>
      </c>
      <c r="AB142" s="42">
        <f t="shared" si="30"/>
        <v>897.30000000000007</v>
      </c>
      <c r="AC142" s="24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s="1" customFormat="1" ht="38.25" x14ac:dyDescent="0.2">
      <c r="B143" s="18"/>
      <c r="C143" s="36"/>
      <c r="D143" s="36"/>
      <c r="E143" s="37">
        <v>135</v>
      </c>
      <c r="F143" s="29" t="s">
        <v>1014</v>
      </c>
      <c r="G143" s="20">
        <v>9037000000</v>
      </c>
      <c r="H143" s="19" t="s">
        <v>1873</v>
      </c>
      <c r="I143" s="20" t="s">
        <v>41</v>
      </c>
      <c r="J143" s="19" t="s">
        <v>9</v>
      </c>
      <c r="K143" s="21">
        <v>4</v>
      </c>
      <c r="L143" s="38" t="s">
        <v>24</v>
      </c>
      <c r="M143" s="39">
        <v>2904</v>
      </c>
      <c r="N143" s="23">
        <f t="shared" si="22"/>
        <v>726.73</v>
      </c>
      <c r="O143" s="23"/>
      <c r="P143" s="23"/>
      <c r="Q143" s="21">
        <f t="shared" si="21"/>
        <v>4</v>
      </c>
      <c r="R143" s="23">
        <f t="shared" si="23"/>
        <v>2906.92</v>
      </c>
      <c r="S143" s="22">
        <f t="shared" si="24"/>
        <v>581.38000000000011</v>
      </c>
      <c r="T143" s="44">
        <f t="shared" si="25"/>
        <v>3488.3</v>
      </c>
      <c r="U1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2616.23</v>
      </c>
      <c r="V1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13.12.2023)]]/Q143,2),0),0)</f>
        <v>654.05999999999995</v>
      </c>
      <c r="W143" s="22"/>
      <c r="X143" s="22">
        <f t="shared" si="26"/>
        <v>4</v>
      </c>
      <c r="Y143" s="22">
        <f t="shared" si="27"/>
        <v>2616.2399999999998</v>
      </c>
      <c r="Z143" s="22">
        <f t="shared" si="28"/>
        <v>523.25</v>
      </c>
      <c r="AA143" s="44">
        <f t="shared" si="29"/>
        <v>3139.49</v>
      </c>
      <c r="AB143" s="42">
        <f t="shared" si="30"/>
        <v>784.87199999999996</v>
      </c>
      <c r="AC143" s="24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s="1" customFormat="1" ht="38.25" x14ac:dyDescent="0.2">
      <c r="B144" s="18"/>
      <c r="C144" s="36"/>
      <c r="D144" s="36"/>
      <c r="E144" s="37">
        <v>136</v>
      </c>
      <c r="F144" s="29" t="s">
        <v>1015</v>
      </c>
      <c r="G144" s="20" t="s">
        <v>1016</v>
      </c>
      <c r="H144" s="19" t="s">
        <v>1873</v>
      </c>
      <c r="I144" s="20" t="s">
        <v>292</v>
      </c>
      <c r="J144" s="19" t="s">
        <v>9</v>
      </c>
      <c r="K144" s="21">
        <v>1</v>
      </c>
      <c r="L144" s="38" t="s">
        <v>24</v>
      </c>
      <c r="M144" s="39">
        <v>3100</v>
      </c>
      <c r="N144" s="23">
        <f t="shared" si="22"/>
        <v>3103.1</v>
      </c>
      <c r="O144" s="23"/>
      <c r="P144" s="23"/>
      <c r="Q144" s="21">
        <f t="shared" si="21"/>
        <v>1</v>
      </c>
      <c r="R144" s="23">
        <f t="shared" si="23"/>
        <v>3103.1</v>
      </c>
      <c r="S144" s="22">
        <f t="shared" si="24"/>
        <v>620.61999999999989</v>
      </c>
      <c r="T144" s="44">
        <f t="shared" si="25"/>
        <v>3723.72</v>
      </c>
      <c r="U1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2792.79</v>
      </c>
      <c r="V1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13.12.2023)]]/Q144,2),0),0)</f>
        <v>2792.79</v>
      </c>
      <c r="W144" s="22"/>
      <c r="X144" s="22">
        <f t="shared" si="26"/>
        <v>1</v>
      </c>
      <c r="Y144" s="22">
        <f t="shared" si="27"/>
        <v>2792.79</v>
      </c>
      <c r="Z144" s="22">
        <f t="shared" si="28"/>
        <v>558.55999999999995</v>
      </c>
      <c r="AA144" s="44">
        <f t="shared" si="29"/>
        <v>3351.35</v>
      </c>
      <c r="AB144" s="42">
        <f t="shared" si="30"/>
        <v>3351.348</v>
      </c>
      <c r="AC144" s="24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s="1" customFormat="1" ht="38.25" x14ac:dyDescent="0.2">
      <c r="B145" s="18"/>
      <c r="C145" s="36"/>
      <c r="D145" s="36"/>
      <c r="E145" s="37">
        <v>137</v>
      </c>
      <c r="F145" s="29" t="s">
        <v>1015</v>
      </c>
      <c r="G145" s="20" t="s">
        <v>1017</v>
      </c>
      <c r="H145" s="19" t="s">
        <v>1873</v>
      </c>
      <c r="I145" s="20" t="s">
        <v>293</v>
      </c>
      <c r="J145" s="19" t="s">
        <v>9</v>
      </c>
      <c r="K145" s="21">
        <v>1</v>
      </c>
      <c r="L145" s="38" t="s">
        <v>24</v>
      </c>
      <c r="M145" s="39">
        <v>2230.75</v>
      </c>
      <c r="N145" s="23">
        <f t="shared" si="22"/>
        <v>2232.98</v>
      </c>
      <c r="O145" s="23"/>
      <c r="P145" s="23"/>
      <c r="Q145" s="21">
        <f t="shared" si="21"/>
        <v>1</v>
      </c>
      <c r="R145" s="23">
        <f t="shared" si="23"/>
        <v>2232.98</v>
      </c>
      <c r="S145" s="22">
        <f t="shared" si="24"/>
        <v>446.59999999999991</v>
      </c>
      <c r="T145" s="44">
        <f t="shared" si="25"/>
        <v>2679.58</v>
      </c>
      <c r="U1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2009.68</v>
      </c>
      <c r="V1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13.12.2023)]]/Q145,2),0),0)</f>
        <v>2009.68</v>
      </c>
      <c r="W145" s="22"/>
      <c r="X145" s="22">
        <f t="shared" si="26"/>
        <v>1</v>
      </c>
      <c r="Y145" s="22">
        <f t="shared" si="27"/>
        <v>2009.68</v>
      </c>
      <c r="Z145" s="22">
        <f t="shared" si="28"/>
        <v>401.93999999999983</v>
      </c>
      <c r="AA145" s="44">
        <f t="shared" si="29"/>
        <v>2411.62</v>
      </c>
      <c r="AB145" s="42">
        <f t="shared" si="30"/>
        <v>2411.616</v>
      </c>
      <c r="AC145" s="24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s="1" customFormat="1" ht="38.25" x14ac:dyDescent="0.2">
      <c r="B146" s="18"/>
      <c r="C146" s="36"/>
      <c r="D146" s="36"/>
      <c r="E146" s="37">
        <v>138</v>
      </c>
      <c r="F146" s="29" t="s">
        <v>1018</v>
      </c>
      <c r="G146" s="20" t="s">
        <v>22</v>
      </c>
      <c r="H146" s="19" t="s">
        <v>1873</v>
      </c>
      <c r="I146" s="20" t="s">
        <v>294</v>
      </c>
      <c r="J146" s="19" t="s">
        <v>9</v>
      </c>
      <c r="K146" s="21">
        <v>1</v>
      </c>
      <c r="L146" s="38" t="s">
        <v>24</v>
      </c>
      <c r="M146" s="39">
        <v>490</v>
      </c>
      <c r="N146" s="23">
        <f t="shared" si="22"/>
        <v>490.49</v>
      </c>
      <c r="O146" s="23"/>
      <c r="P146" s="23"/>
      <c r="Q146" s="21">
        <f t="shared" si="21"/>
        <v>1</v>
      </c>
      <c r="R146" s="23">
        <f t="shared" si="23"/>
        <v>490.49</v>
      </c>
      <c r="S146" s="22">
        <f t="shared" si="24"/>
        <v>98.100000000000023</v>
      </c>
      <c r="T146" s="44">
        <f t="shared" si="25"/>
        <v>588.59</v>
      </c>
      <c r="U1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441.44</v>
      </c>
      <c r="V1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13.12.2023)]]/Q146,2),0),0)</f>
        <v>441.44</v>
      </c>
      <c r="W146" s="22"/>
      <c r="X146" s="22">
        <f t="shared" si="26"/>
        <v>1</v>
      </c>
      <c r="Y146" s="22">
        <f t="shared" si="27"/>
        <v>441.44</v>
      </c>
      <c r="Z146" s="22">
        <f t="shared" si="28"/>
        <v>88.29000000000002</v>
      </c>
      <c r="AA146" s="44">
        <f t="shared" si="29"/>
        <v>529.73</v>
      </c>
      <c r="AB146" s="42">
        <f t="shared" si="30"/>
        <v>529.72799999999995</v>
      </c>
      <c r="AC146" s="24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s="1" customFormat="1" ht="38.25" x14ac:dyDescent="0.2">
      <c r="B147" s="18"/>
      <c r="C147" s="36"/>
      <c r="D147" s="36"/>
      <c r="E147" s="37">
        <v>139</v>
      </c>
      <c r="F147" s="29" t="s">
        <v>1019</v>
      </c>
      <c r="G147" s="20" t="s">
        <v>22</v>
      </c>
      <c r="H147" s="19" t="s">
        <v>1874</v>
      </c>
      <c r="I147" s="20" t="s">
        <v>295</v>
      </c>
      <c r="J147" s="19" t="s">
        <v>9</v>
      </c>
      <c r="K147" s="21">
        <v>2</v>
      </c>
      <c r="L147" s="38" t="s">
        <v>24</v>
      </c>
      <c r="M147" s="39">
        <v>7900</v>
      </c>
      <c r="N147" s="23">
        <f t="shared" si="22"/>
        <v>3953.95</v>
      </c>
      <c r="O147" s="23"/>
      <c r="P147" s="23"/>
      <c r="Q147" s="21">
        <f t="shared" si="21"/>
        <v>2</v>
      </c>
      <c r="R147" s="23">
        <f t="shared" si="23"/>
        <v>7907.9</v>
      </c>
      <c r="S147" s="22">
        <f t="shared" si="24"/>
        <v>1581.58</v>
      </c>
      <c r="T147" s="44">
        <f t="shared" si="25"/>
        <v>9489.48</v>
      </c>
      <c r="U1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7117.11</v>
      </c>
      <c r="V1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13.12.2023)]]/Q147,2),0),0)</f>
        <v>3558.56</v>
      </c>
      <c r="W147" s="22"/>
      <c r="X147" s="22">
        <f t="shared" si="26"/>
        <v>2</v>
      </c>
      <c r="Y147" s="22">
        <f t="shared" si="27"/>
        <v>7117.12</v>
      </c>
      <c r="Z147" s="22">
        <f t="shared" si="28"/>
        <v>1423.420000000001</v>
      </c>
      <c r="AA147" s="44">
        <f t="shared" si="29"/>
        <v>8540.5400000000009</v>
      </c>
      <c r="AB147" s="42">
        <f t="shared" si="30"/>
        <v>4270.2719999999999</v>
      </c>
      <c r="AC147" s="24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s="1" customFormat="1" ht="38.25" x14ac:dyDescent="0.2">
      <c r="B148" s="18"/>
      <c r="C148" s="36"/>
      <c r="D148" s="36"/>
      <c r="E148" s="37">
        <v>140</v>
      </c>
      <c r="F148" s="29" t="s">
        <v>1020</v>
      </c>
      <c r="G148" s="20" t="s">
        <v>22</v>
      </c>
      <c r="H148" s="19" t="s">
        <v>1874</v>
      </c>
      <c r="I148" s="20" t="s">
        <v>296</v>
      </c>
      <c r="J148" s="19" t="s">
        <v>9</v>
      </c>
      <c r="K148" s="21">
        <v>2</v>
      </c>
      <c r="L148" s="38" t="s">
        <v>24</v>
      </c>
      <c r="M148" s="39">
        <v>17300</v>
      </c>
      <c r="N148" s="23">
        <f t="shared" si="22"/>
        <v>8658.65</v>
      </c>
      <c r="O148" s="23"/>
      <c r="P148" s="23"/>
      <c r="Q148" s="21">
        <f t="shared" si="21"/>
        <v>2</v>
      </c>
      <c r="R148" s="23">
        <f t="shared" si="23"/>
        <v>17317.3</v>
      </c>
      <c r="S148" s="22">
        <f t="shared" si="24"/>
        <v>3463.4599999999991</v>
      </c>
      <c r="T148" s="44">
        <f t="shared" si="25"/>
        <v>20780.759999999998</v>
      </c>
      <c r="U1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15585.57</v>
      </c>
      <c r="V1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13.12.2023)]]/Q148,2),0),0)</f>
        <v>7792.79</v>
      </c>
      <c r="W148" s="22"/>
      <c r="X148" s="22">
        <f t="shared" si="26"/>
        <v>2</v>
      </c>
      <c r="Y148" s="22">
        <f t="shared" si="27"/>
        <v>15585.58</v>
      </c>
      <c r="Z148" s="22">
        <f t="shared" si="28"/>
        <v>3117.1200000000008</v>
      </c>
      <c r="AA148" s="44">
        <f t="shared" si="29"/>
        <v>18702.7</v>
      </c>
      <c r="AB148" s="42">
        <f t="shared" si="30"/>
        <v>9351.348</v>
      </c>
      <c r="AC148" s="24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s="1" customFormat="1" ht="38.25" x14ac:dyDescent="0.2">
      <c r="B149" s="18"/>
      <c r="C149" s="36"/>
      <c r="D149" s="36"/>
      <c r="E149" s="37">
        <v>141</v>
      </c>
      <c r="F149" s="29" t="s">
        <v>1021</v>
      </c>
      <c r="G149" s="20" t="s">
        <v>1022</v>
      </c>
      <c r="H149" s="19" t="s">
        <v>1874</v>
      </c>
      <c r="I149" s="20" t="s">
        <v>297</v>
      </c>
      <c r="J149" s="19" t="s">
        <v>9</v>
      </c>
      <c r="K149" s="21">
        <v>1</v>
      </c>
      <c r="L149" s="38" t="s">
        <v>24</v>
      </c>
      <c r="M149" s="39">
        <v>1875</v>
      </c>
      <c r="N149" s="23">
        <f t="shared" si="22"/>
        <v>1876.88</v>
      </c>
      <c r="O149" s="23"/>
      <c r="P149" s="23"/>
      <c r="Q149" s="21">
        <f t="shared" si="21"/>
        <v>1</v>
      </c>
      <c r="R149" s="23">
        <f t="shared" si="23"/>
        <v>1876.88</v>
      </c>
      <c r="S149" s="22">
        <f t="shared" si="24"/>
        <v>375.38000000000011</v>
      </c>
      <c r="T149" s="44">
        <f t="shared" si="25"/>
        <v>2252.2600000000002</v>
      </c>
      <c r="U1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1689.19</v>
      </c>
      <c r="V1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13.12.2023)]]/Q149,2),0),0)</f>
        <v>1689.19</v>
      </c>
      <c r="W149" s="22"/>
      <c r="X149" s="22">
        <f t="shared" si="26"/>
        <v>1</v>
      </c>
      <c r="Y149" s="22">
        <f t="shared" si="27"/>
        <v>1689.19</v>
      </c>
      <c r="Z149" s="22">
        <f t="shared" si="28"/>
        <v>337.83999999999992</v>
      </c>
      <c r="AA149" s="44">
        <f t="shared" si="29"/>
        <v>2027.03</v>
      </c>
      <c r="AB149" s="42">
        <f t="shared" si="30"/>
        <v>2027.028</v>
      </c>
      <c r="AC149" s="24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s="1" customFormat="1" ht="38.25" x14ac:dyDescent="0.2">
      <c r="B150" s="18"/>
      <c r="C150" s="36"/>
      <c r="D150" s="36"/>
      <c r="E150" s="37">
        <v>142</v>
      </c>
      <c r="F150" s="29" t="s">
        <v>1023</v>
      </c>
      <c r="G150" s="20" t="s">
        <v>1024</v>
      </c>
      <c r="H150" s="19" t="s">
        <v>1874</v>
      </c>
      <c r="I150" s="20" t="s">
        <v>298</v>
      </c>
      <c r="J150" s="19" t="s">
        <v>9</v>
      </c>
      <c r="K150" s="21">
        <v>1</v>
      </c>
      <c r="L150" s="38" t="s">
        <v>24</v>
      </c>
      <c r="M150" s="39">
        <v>4150</v>
      </c>
      <c r="N150" s="23">
        <f t="shared" si="22"/>
        <v>4154.1499999999996</v>
      </c>
      <c r="O150" s="23"/>
      <c r="P150" s="23"/>
      <c r="Q150" s="21">
        <f t="shared" si="21"/>
        <v>1</v>
      </c>
      <c r="R150" s="23">
        <f t="shared" si="23"/>
        <v>4154.1499999999996</v>
      </c>
      <c r="S150" s="22">
        <f t="shared" si="24"/>
        <v>830.82999999999993</v>
      </c>
      <c r="T150" s="44">
        <f t="shared" si="25"/>
        <v>4984.9799999999996</v>
      </c>
      <c r="U1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3738.74</v>
      </c>
      <c r="V1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13.12.2023)]]/Q150,2),0),0)</f>
        <v>3738.74</v>
      </c>
      <c r="W150" s="22"/>
      <c r="X150" s="22">
        <f t="shared" si="26"/>
        <v>1</v>
      </c>
      <c r="Y150" s="22">
        <f t="shared" si="27"/>
        <v>3738.74</v>
      </c>
      <c r="Z150" s="22">
        <f t="shared" si="28"/>
        <v>747.75</v>
      </c>
      <c r="AA150" s="44">
        <f t="shared" si="29"/>
        <v>4486.49</v>
      </c>
      <c r="AB150" s="42">
        <f t="shared" si="30"/>
        <v>4486.4879999999994</v>
      </c>
      <c r="AC150" s="24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s="1" customFormat="1" ht="38.25" x14ac:dyDescent="0.2">
      <c r="B151" s="18"/>
      <c r="C151" s="36"/>
      <c r="D151" s="36"/>
      <c r="E151" s="37">
        <v>143</v>
      </c>
      <c r="F151" s="29" t="s">
        <v>1025</v>
      </c>
      <c r="G151" s="20" t="s">
        <v>1026</v>
      </c>
      <c r="H151" s="19" t="s">
        <v>1874</v>
      </c>
      <c r="I151" s="20" t="s">
        <v>299</v>
      </c>
      <c r="J151" s="19" t="s">
        <v>9</v>
      </c>
      <c r="K151" s="21">
        <v>1</v>
      </c>
      <c r="L151" s="38" t="s">
        <v>24</v>
      </c>
      <c r="M151" s="39">
        <v>2300</v>
      </c>
      <c r="N151" s="23">
        <f t="shared" si="22"/>
        <v>2302.3000000000002</v>
      </c>
      <c r="O151" s="23"/>
      <c r="P151" s="23"/>
      <c r="Q151" s="21">
        <f t="shared" si="21"/>
        <v>1</v>
      </c>
      <c r="R151" s="23">
        <f t="shared" si="23"/>
        <v>2302.3000000000002</v>
      </c>
      <c r="S151" s="22">
        <f t="shared" si="24"/>
        <v>460.46000000000004</v>
      </c>
      <c r="T151" s="44">
        <f t="shared" si="25"/>
        <v>2762.76</v>
      </c>
      <c r="U1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2072.0700000000002</v>
      </c>
      <c r="V1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13.12.2023)]]/Q151,2),0),0)</f>
        <v>2072.0700000000002</v>
      </c>
      <c r="W151" s="22"/>
      <c r="X151" s="22">
        <f t="shared" si="26"/>
        <v>1</v>
      </c>
      <c r="Y151" s="22">
        <f t="shared" si="27"/>
        <v>2072.0700000000002</v>
      </c>
      <c r="Z151" s="22">
        <f t="shared" si="28"/>
        <v>414.40999999999985</v>
      </c>
      <c r="AA151" s="44">
        <f t="shared" si="29"/>
        <v>2486.48</v>
      </c>
      <c r="AB151" s="42">
        <f t="shared" si="30"/>
        <v>2486.4839999999999</v>
      </c>
      <c r="AC151" s="24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s="1" customFormat="1" ht="38.25" x14ac:dyDescent="0.2">
      <c r="B152" s="18"/>
      <c r="C152" s="36"/>
      <c r="D152" s="36"/>
      <c r="E152" s="37">
        <v>144</v>
      </c>
      <c r="F152" s="29" t="s">
        <v>1027</v>
      </c>
      <c r="G152" s="20" t="s">
        <v>1028</v>
      </c>
      <c r="H152" s="19" t="s">
        <v>1874</v>
      </c>
      <c r="I152" s="20" t="s">
        <v>300</v>
      </c>
      <c r="J152" s="19" t="s">
        <v>9</v>
      </c>
      <c r="K152" s="21">
        <v>2</v>
      </c>
      <c r="L152" s="38" t="s">
        <v>24</v>
      </c>
      <c r="M152" s="39">
        <v>2750</v>
      </c>
      <c r="N152" s="23">
        <f t="shared" si="22"/>
        <v>1376.38</v>
      </c>
      <c r="O152" s="23"/>
      <c r="P152" s="23"/>
      <c r="Q152" s="21">
        <f t="shared" si="21"/>
        <v>2</v>
      </c>
      <c r="R152" s="23">
        <f t="shared" si="23"/>
        <v>2752.76</v>
      </c>
      <c r="S152" s="22">
        <f t="shared" si="24"/>
        <v>550.54999999999973</v>
      </c>
      <c r="T152" s="44">
        <f t="shared" si="25"/>
        <v>3303.31</v>
      </c>
      <c r="U1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2477.48</v>
      </c>
      <c r="V1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13.12.2023)]]/Q152,2),0),0)</f>
        <v>1238.74</v>
      </c>
      <c r="W152" s="22"/>
      <c r="X152" s="22">
        <f t="shared" si="26"/>
        <v>2</v>
      </c>
      <c r="Y152" s="22">
        <f t="shared" si="27"/>
        <v>2477.48</v>
      </c>
      <c r="Z152" s="22">
        <f t="shared" si="28"/>
        <v>495.5</v>
      </c>
      <c r="AA152" s="44">
        <f t="shared" si="29"/>
        <v>2972.98</v>
      </c>
      <c r="AB152" s="42">
        <f t="shared" si="30"/>
        <v>1486.4880000000001</v>
      </c>
      <c r="AC152" s="24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s="1" customFormat="1" ht="38.25" x14ac:dyDescent="0.2">
      <c r="B153" s="18"/>
      <c r="C153" s="36"/>
      <c r="D153" s="36"/>
      <c r="E153" s="37">
        <v>145</v>
      </c>
      <c r="F153" s="29" t="s">
        <v>1029</v>
      </c>
      <c r="G153" s="20" t="s">
        <v>1030</v>
      </c>
      <c r="H153" s="19" t="s">
        <v>1874</v>
      </c>
      <c r="I153" s="20" t="s">
        <v>301</v>
      </c>
      <c r="J153" s="19" t="s">
        <v>9</v>
      </c>
      <c r="K153" s="21">
        <v>1</v>
      </c>
      <c r="L153" s="38" t="s">
        <v>24</v>
      </c>
      <c r="M153" s="39">
        <v>22033.9</v>
      </c>
      <c r="N153" s="23">
        <f t="shared" si="22"/>
        <v>22055.93</v>
      </c>
      <c r="O153" s="23"/>
      <c r="P153" s="23"/>
      <c r="Q153" s="21">
        <f t="shared" si="21"/>
        <v>1</v>
      </c>
      <c r="R153" s="23">
        <f t="shared" si="23"/>
        <v>22055.93</v>
      </c>
      <c r="S153" s="22">
        <f t="shared" si="24"/>
        <v>4411.1899999999987</v>
      </c>
      <c r="T153" s="44">
        <f t="shared" si="25"/>
        <v>26467.119999999999</v>
      </c>
      <c r="U1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19850.34</v>
      </c>
      <c r="V1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13.12.2023)]]/Q153,2),0),0)</f>
        <v>19850.34</v>
      </c>
      <c r="W153" s="22"/>
      <c r="X153" s="22">
        <f t="shared" si="26"/>
        <v>1</v>
      </c>
      <c r="Y153" s="22">
        <f t="shared" si="27"/>
        <v>19850.34</v>
      </c>
      <c r="Z153" s="22">
        <f t="shared" si="28"/>
        <v>3970.0699999999997</v>
      </c>
      <c r="AA153" s="44">
        <f t="shared" si="29"/>
        <v>23820.41</v>
      </c>
      <c r="AB153" s="42">
        <f t="shared" si="30"/>
        <v>23820.407999999999</v>
      </c>
      <c r="AC153" s="24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s="1" customFormat="1" ht="38.25" x14ac:dyDescent="0.2">
      <c r="B154" s="18"/>
      <c r="C154" s="36"/>
      <c r="D154" s="36"/>
      <c r="E154" s="37">
        <v>146</v>
      </c>
      <c r="F154" s="29" t="s">
        <v>1031</v>
      </c>
      <c r="G154" s="20" t="s">
        <v>22</v>
      </c>
      <c r="H154" s="19" t="s">
        <v>1874</v>
      </c>
      <c r="I154" s="20" t="s">
        <v>302</v>
      </c>
      <c r="J154" s="19" t="s">
        <v>9</v>
      </c>
      <c r="K154" s="21">
        <v>1</v>
      </c>
      <c r="L154" s="38" t="s">
        <v>24</v>
      </c>
      <c r="M154" s="39">
        <v>1475</v>
      </c>
      <c r="N154" s="23">
        <f t="shared" si="22"/>
        <v>1476.48</v>
      </c>
      <c r="O154" s="23"/>
      <c r="P154" s="23"/>
      <c r="Q154" s="21">
        <f t="shared" si="21"/>
        <v>1</v>
      </c>
      <c r="R154" s="23">
        <f t="shared" si="23"/>
        <v>1476.48</v>
      </c>
      <c r="S154" s="22">
        <f t="shared" si="24"/>
        <v>295.29999999999995</v>
      </c>
      <c r="T154" s="44">
        <f t="shared" si="25"/>
        <v>1771.78</v>
      </c>
      <c r="U1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1328.83</v>
      </c>
      <c r="V1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13.12.2023)]]/Q154,2),0),0)</f>
        <v>1328.83</v>
      </c>
      <c r="W154" s="22"/>
      <c r="X154" s="22">
        <f t="shared" si="26"/>
        <v>1</v>
      </c>
      <c r="Y154" s="22">
        <f t="shared" si="27"/>
        <v>1328.83</v>
      </c>
      <c r="Z154" s="22">
        <f t="shared" si="28"/>
        <v>265.77</v>
      </c>
      <c r="AA154" s="44">
        <f t="shared" si="29"/>
        <v>1594.6</v>
      </c>
      <c r="AB154" s="42">
        <f t="shared" si="30"/>
        <v>1594.5959999999998</v>
      </c>
      <c r="AC154" s="24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s="1" customFormat="1" ht="38.25" x14ac:dyDescent="0.2">
      <c r="B155" s="18"/>
      <c r="C155" s="36"/>
      <c r="D155" s="36"/>
      <c r="E155" s="37">
        <v>147</v>
      </c>
      <c r="F155" s="29" t="s">
        <v>1032</v>
      </c>
      <c r="G155" s="20" t="s">
        <v>1033</v>
      </c>
      <c r="H155" s="19" t="s">
        <v>1874</v>
      </c>
      <c r="I155" s="20" t="s">
        <v>303</v>
      </c>
      <c r="J155" s="19" t="s">
        <v>9</v>
      </c>
      <c r="K155" s="21">
        <v>1</v>
      </c>
      <c r="L155" s="38" t="s">
        <v>24</v>
      </c>
      <c r="M155" s="39">
        <v>4865</v>
      </c>
      <c r="N155" s="23">
        <f t="shared" si="22"/>
        <v>4869.87</v>
      </c>
      <c r="O155" s="23"/>
      <c r="P155" s="23"/>
      <c r="Q155" s="21">
        <f t="shared" si="21"/>
        <v>1</v>
      </c>
      <c r="R155" s="23">
        <f t="shared" si="23"/>
        <v>4869.87</v>
      </c>
      <c r="S155" s="22">
        <f t="shared" si="24"/>
        <v>973.97000000000025</v>
      </c>
      <c r="T155" s="44">
        <f t="shared" si="25"/>
        <v>5843.84</v>
      </c>
      <c r="U1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4382.88</v>
      </c>
      <c r="V1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13.12.2023)]]/Q155,2),0),0)</f>
        <v>4382.88</v>
      </c>
      <c r="W155" s="22"/>
      <c r="X155" s="22">
        <f t="shared" si="26"/>
        <v>1</v>
      </c>
      <c r="Y155" s="22">
        <f t="shared" si="27"/>
        <v>4382.88</v>
      </c>
      <c r="Z155" s="22">
        <f t="shared" si="28"/>
        <v>876.57999999999993</v>
      </c>
      <c r="AA155" s="44">
        <f t="shared" si="29"/>
        <v>5259.46</v>
      </c>
      <c r="AB155" s="42">
        <f t="shared" si="30"/>
        <v>5259.4560000000001</v>
      </c>
      <c r="AC155" s="24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s="1" customFormat="1" ht="38.25" x14ac:dyDescent="0.2">
      <c r="B156" s="18"/>
      <c r="C156" s="36"/>
      <c r="D156" s="36"/>
      <c r="E156" s="37">
        <v>148</v>
      </c>
      <c r="F156" s="29" t="s">
        <v>1034</v>
      </c>
      <c r="G156" s="20" t="s">
        <v>1035</v>
      </c>
      <c r="H156" s="19" t="s">
        <v>1874</v>
      </c>
      <c r="I156" s="20" t="s">
        <v>304</v>
      </c>
      <c r="J156" s="19" t="s">
        <v>23</v>
      </c>
      <c r="K156" s="21">
        <v>4</v>
      </c>
      <c r="L156" s="38" t="s">
        <v>24</v>
      </c>
      <c r="M156" s="39">
        <v>10500</v>
      </c>
      <c r="N156" s="23">
        <f t="shared" si="22"/>
        <v>2627.63</v>
      </c>
      <c r="O156" s="23"/>
      <c r="P156" s="23"/>
      <c r="Q156" s="21">
        <f t="shared" si="21"/>
        <v>4</v>
      </c>
      <c r="R156" s="23">
        <f t="shared" si="23"/>
        <v>10510.52</v>
      </c>
      <c r="S156" s="22">
        <f t="shared" si="24"/>
        <v>2102.1000000000004</v>
      </c>
      <c r="T156" s="44">
        <f t="shared" si="25"/>
        <v>12612.62</v>
      </c>
      <c r="U1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9459.4699999999993</v>
      </c>
      <c r="V1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13.12.2023)]]/Q156,2),0),0)</f>
        <v>2364.87</v>
      </c>
      <c r="W156" s="22"/>
      <c r="X156" s="22">
        <f t="shared" si="26"/>
        <v>4</v>
      </c>
      <c r="Y156" s="22">
        <f t="shared" si="27"/>
        <v>9459.48</v>
      </c>
      <c r="Z156" s="22">
        <f t="shared" si="28"/>
        <v>1891.8999999999996</v>
      </c>
      <c r="AA156" s="44">
        <f t="shared" si="29"/>
        <v>11351.38</v>
      </c>
      <c r="AB156" s="42">
        <f t="shared" si="30"/>
        <v>2837.8439999999996</v>
      </c>
      <c r="AC156" s="24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s="1" customFormat="1" ht="38.25" x14ac:dyDescent="0.2">
      <c r="B157" s="18"/>
      <c r="C157" s="36"/>
      <c r="D157" s="36"/>
      <c r="E157" s="37">
        <v>149</v>
      </c>
      <c r="F157" s="29" t="s">
        <v>1036</v>
      </c>
      <c r="G157" s="20" t="s">
        <v>22</v>
      </c>
      <c r="H157" s="19" t="s">
        <v>1874</v>
      </c>
      <c r="I157" s="20" t="s">
        <v>305</v>
      </c>
      <c r="J157" s="19" t="s">
        <v>9</v>
      </c>
      <c r="K157" s="21">
        <v>1</v>
      </c>
      <c r="L157" s="38" t="s">
        <v>24</v>
      </c>
      <c r="M157" s="39">
        <v>4900</v>
      </c>
      <c r="N157" s="23">
        <f t="shared" si="22"/>
        <v>4904.8999999999996</v>
      </c>
      <c r="O157" s="23"/>
      <c r="P157" s="23"/>
      <c r="Q157" s="21">
        <f t="shared" si="21"/>
        <v>1</v>
      </c>
      <c r="R157" s="23">
        <f t="shared" si="23"/>
        <v>4904.8999999999996</v>
      </c>
      <c r="S157" s="22">
        <f t="shared" si="24"/>
        <v>980.98000000000047</v>
      </c>
      <c r="T157" s="44">
        <f t="shared" si="25"/>
        <v>5885.88</v>
      </c>
      <c r="U1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4414.41</v>
      </c>
      <c r="V1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13.12.2023)]]/Q157,2),0),0)</f>
        <v>4414.41</v>
      </c>
      <c r="W157" s="22"/>
      <c r="X157" s="22">
        <f t="shared" si="26"/>
        <v>1</v>
      </c>
      <c r="Y157" s="22">
        <f t="shared" si="27"/>
        <v>4414.41</v>
      </c>
      <c r="Z157" s="22">
        <f t="shared" si="28"/>
        <v>882.88000000000011</v>
      </c>
      <c r="AA157" s="44">
        <f t="shared" si="29"/>
        <v>5297.29</v>
      </c>
      <c r="AB157" s="42">
        <f t="shared" si="30"/>
        <v>5297.2919999999995</v>
      </c>
      <c r="AC157" s="24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s="1" customFormat="1" ht="38.25" x14ac:dyDescent="0.2">
      <c r="B158" s="18"/>
      <c r="C158" s="36"/>
      <c r="D158" s="36"/>
      <c r="E158" s="37">
        <v>150</v>
      </c>
      <c r="F158" s="29" t="s">
        <v>1037</v>
      </c>
      <c r="G158" s="20" t="s">
        <v>1038</v>
      </c>
      <c r="H158" s="19" t="s">
        <v>1874</v>
      </c>
      <c r="I158" s="20" t="s">
        <v>306</v>
      </c>
      <c r="J158" s="19" t="s">
        <v>9</v>
      </c>
      <c r="K158" s="21">
        <v>2</v>
      </c>
      <c r="L158" s="38" t="s">
        <v>24</v>
      </c>
      <c r="M158" s="39">
        <v>9200</v>
      </c>
      <c r="N158" s="23">
        <f t="shared" si="22"/>
        <v>4604.6000000000004</v>
      </c>
      <c r="O158" s="23"/>
      <c r="P158" s="23"/>
      <c r="Q158" s="21">
        <f t="shared" si="21"/>
        <v>2</v>
      </c>
      <c r="R158" s="23">
        <f t="shared" si="23"/>
        <v>9209.2000000000007</v>
      </c>
      <c r="S158" s="22">
        <f t="shared" si="24"/>
        <v>1841.8400000000001</v>
      </c>
      <c r="T158" s="44">
        <f t="shared" si="25"/>
        <v>11051.04</v>
      </c>
      <c r="U1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8288.2800000000007</v>
      </c>
      <c r="V1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13.12.2023)]]/Q158,2),0),0)</f>
        <v>4144.1400000000003</v>
      </c>
      <c r="W158" s="22"/>
      <c r="X158" s="22">
        <f t="shared" si="26"/>
        <v>2</v>
      </c>
      <c r="Y158" s="22">
        <f t="shared" si="27"/>
        <v>8288.2800000000007</v>
      </c>
      <c r="Z158" s="22">
        <f t="shared" si="28"/>
        <v>1657.6599999999999</v>
      </c>
      <c r="AA158" s="44">
        <f t="shared" si="29"/>
        <v>9945.94</v>
      </c>
      <c r="AB158" s="42">
        <f t="shared" si="30"/>
        <v>4972.9679999999998</v>
      </c>
      <c r="AC158" s="24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s="1" customFormat="1" ht="38.25" x14ac:dyDescent="0.2">
      <c r="B159" s="18"/>
      <c r="C159" s="36"/>
      <c r="D159" s="36"/>
      <c r="E159" s="37">
        <v>151</v>
      </c>
      <c r="F159" s="29" t="s">
        <v>1039</v>
      </c>
      <c r="G159" s="20" t="s">
        <v>22</v>
      </c>
      <c r="H159" s="19" t="s">
        <v>1874</v>
      </c>
      <c r="I159" s="20" t="s">
        <v>307</v>
      </c>
      <c r="J159" s="19" t="s">
        <v>9</v>
      </c>
      <c r="K159" s="21">
        <v>1</v>
      </c>
      <c r="L159" s="38" t="s">
        <v>24</v>
      </c>
      <c r="M159" s="39">
        <v>6850</v>
      </c>
      <c r="N159" s="23">
        <f t="shared" si="22"/>
        <v>6856.85</v>
      </c>
      <c r="O159" s="23"/>
      <c r="P159" s="23"/>
      <c r="Q159" s="21">
        <f t="shared" si="21"/>
        <v>1</v>
      </c>
      <c r="R159" s="23">
        <f t="shared" si="23"/>
        <v>6856.85</v>
      </c>
      <c r="S159" s="22">
        <f t="shared" si="24"/>
        <v>1371.369999999999</v>
      </c>
      <c r="T159" s="44">
        <f t="shared" si="25"/>
        <v>8228.2199999999993</v>
      </c>
      <c r="U1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6171.17</v>
      </c>
      <c r="V1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13.12.2023)]]/Q159,2),0),0)</f>
        <v>6171.17</v>
      </c>
      <c r="W159" s="22"/>
      <c r="X159" s="22">
        <f t="shared" si="26"/>
        <v>1</v>
      </c>
      <c r="Y159" s="22">
        <f t="shared" si="27"/>
        <v>6171.17</v>
      </c>
      <c r="Z159" s="22">
        <f t="shared" si="28"/>
        <v>1234.2299999999996</v>
      </c>
      <c r="AA159" s="44">
        <f t="shared" si="29"/>
        <v>7405.4</v>
      </c>
      <c r="AB159" s="42">
        <f t="shared" si="30"/>
        <v>7405.4039999999995</v>
      </c>
      <c r="AC159" s="24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s="1" customFormat="1" ht="38.25" x14ac:dyDescent="0.2">
      <c r="B160" s="18"/>
      <c r="C160" s="36"/>
      <c r="D160" s="36"/>
      <c r="E160" s="37">
        <v>152</v>
      </c>
      <c r="F160" s="29" t="s">
        <v>1040</v>
      </c>
      <c r="G160" s="20" t="s">
        <v>22</v>
      </c>
      <c r="H160" s="19" t="s">
        <v>1874</v>
      </c>
      <c r="I160" s="20" t="s">
        <v>308</v>
      </c>
      <c r="J160" s="19" t="s">
        <v>9</v>
      </c>
      <c r="K160" s="21">
        <v>1</v>
      </c>
      <c r="L160" s="38" t="s">
        <v>24</v>
      </c>
      <c r="M160" s="39">
        <v>9750</v>
      </c>
      <c r="N160" s="23">
        <f t="shared" si="22"/>
        <v>9759.75</v>
      </c>
      <c r="O160" s="23"/>
      <c r="P160" s="23"/>
      <c r="Q160" s="21">
        <f t="shared" si="21"/>
        <v>1</v>
      </c>
      <c r="R160" s="23">
        <f t="shared" si="23"/>
        <v>9759.75</v>
      </c>
      <c r="S160" s="22">
        <f t="shared" si="24"/>
        <v>1951.9500000000007</v>
      </c>
      <c r="T160" s="44">
        <f t="shared" si="25"/>
        <v>11711.7</v>
      </c>
      <c r="U1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8783.7800000000007</v>
      </c>
      <c r="V1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13.12.2023)]]/Q160,2),0),0)</f>
        <v>8783.7800000000007</v>
      </c>
      <c r="W160" s="22"/>
      <c r="X160" s="22">
        <f t="shared" si="26"/>
        <v>1</v>
      </c>
      <c r="Y160" s="22">
        <f t="shared" si="27"/>
        <v>8783.7800000000007</v>
      </c>
      <c r="Z160" s="22">
        <f t="shared" si="28"/>
        <v>1756.7600000000002</v>
      </c>
      <c r="AA160" s="44">
        <f t="shared" si="29"/>
        <v>10540.54</v>
      </c>
      <c r="AB160" s="42">
        <f t="shared" si="30"/>
        <v>10540.536</v>
      </c>
      <c r="AC160" s="24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s="1" customFormat="1" ht="38.25" x14ac:dyDescent="0.2">
      <c r="B161" s="18"/>
      <c r="C161" s="36"/>
      <c r="D161" s="36"/>
      <c r="E161" s="37">
        <v>153</v>
      </c>
      <c r="F161" s="29" t="s">
        <v>1041</v>
      </c>
      <c r="G161" s="20" t="s">
        <v>1042</v>
      </c>
      <c r="H161" s="19" t="s">
        <v>1874</v>
      </c>
      <c r="I161" s="20" t="s">
        <v>309</v>
      </c>
      <c r="J161" s="19" t="s">
        <v>9</v>
      </c>
      <c r="K161" s="21">
        <v>1</v>
      </c>
      <c r="L161" s="38" t="s">
        <v>24</v>
      </c>
      <c r="M161" s="39">
        <v>2534</v>
      </c>
      <c r="N161" s="23">
        <f t="shared" si="22"/>
        <v>2536.5300000000002</v>
      </c>
      <c r="O161" s="23"/>
      <c r="P161" s="23"/>
      <c r="Q161" s="21">
        <f t="shared" si="21"/>
        <v>1</v>
      </c>
      <c r="R161" s="23">
        <f t="shared" si="23"/>
        <v>2536.5300000000002</v>
      </c>
      <c r="S161" s="22">
        <f t="shared" si="24"/>
        <v>507.30999999999995</v>
      </c>
      <c r="T161" s="44">
        <f t="shared" si="25"/>
        <v>3043.84</v>
      </c>
      <c r="U1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2282.88</v>
      </c>
      <c r="V1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13.12.2023)]]/Q161,2),0),0)</f>
        <v>2282.88</v>
      </c>
      <c r="W161" s="22"/>
      <c r="X161" s="22">
        <f t="shared" si="26"/>
        <v>1</v>
      </c>
      <c r="Y161" s="22">
        <f t="shared" si="27"/>
        <v>2282.88</v>
      </c>
      <c r="Z161" s="22">
        <f t="shared" si="28"/>
        <v>456.57999999999993</v>
      </c>
      <c r="AA161" s="44">
        <f t="shared" si="29"/>
        <v>2739.46</v>
      </c>
      <c r="AB161" s="42">
        <f t="shared" si="30"/>
        <v>2739.4560000000001</v>
      </c>
      <c r="AC161" s="24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s="1" customFormat="1" ht="38.25" x14ac:dyDescent="0.2">
      <c r="B162" s="18"/>
      <c r="C162" s="36"/>
      <c r="D162" s="36"/>
      <c r="E162" s="37">
        <v>154</v>
      </c>
      <c r="F162" s="29" t="s">
        <v>1043</v>
      </c>
      <c r="G162" s="20" t="s">
        <v>1044</v>
      </c>
      <c r="H162" s="19" t="s">
        <v>1874</v>
      </c>
      <c r="I162" s="20" t="s">
        <v>310</v>
      </c>
      <c r="J162" s="19" t="s">
        <v>9</v>
      </c>
      <c r="K162" s="21">
        <v>9</v>
      </c>
      <c r="L162" s="38" t="s">
        <v>24</v>
      </c>
      <c r="M162" s="39">
        <v>1850.04</v>
      </c>
      <c r="N162" s="23">
        <f t="shared" si="22"/>
        <v>205.77</v>
      </c>
      <c r="O162" s="23"/>
      <c r="P162" s="23"/>
      <c r="Q162" s="21">
        <f t="shared" si="21"/>
        <v>9</v>
      </c>
      <c r="R162" s="23">
        <f t="shared" si="23"/>
        <v>1851.93</v>
      </c>
      <c r="S162" s="22">
        <f t="shared" si="24"/>
        <v>370.3900000000001</v>
      </c>
      <c r="T162" s="44">
        <f t="shared" si="25"/>
        <v>2222.3200000000002</v>
      </c>
      <c r="U1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1666.74</v>
      </c>
      <c r="V1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13.12.2023)]]/Q162,2),0),0)</f>
        <v>185.19</v>
      </c>
      <c r="W162" s="22"/>
      <c r="X162" s="22">
        <f t="shared" si="26"/>
        <v>9</v>
      </c>
      <c r="Y162" s="22">
        <f t="shared" si="27"/>
        <v>1666.71</v>
      </c>
      <c r="Z162" s="22">
        <f t="shared" si="28"/>
        <v>333.33999999999992</v>
      </c>
      <c r="AA162" s="44">
        <f t="shared" si="29"/>
        <v>2000.05</v>
      </c>
      <c r="AB162" s="42">
        <f t="shared" si="30"/>
        <v>222.22799999999998</v>
      </c>
      <c r="AC162" s="24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s="1" customFormat="1" ht="38.25" x14ac:dyDescent="0.2">
      <c r="B163" s="18"/>
      <c r="C163" s="36"/>
      <c r="D163" s="36"/>
      <c r="E163" s="37">
        <v>155</v>
      </c>
      <c r="F163" s="29" t="s">
        <v>1043</v>
      </c>
      <c r="G163" s="20" t="s">
        <v>1045</v>
      </c>
      <c r="H163" s="19" t="s">
        <v>1874</v>
      </c>
      <c r="I163" s="20" t="s">
        <v>311</v>
      </c>
      <c r="J163" s="19" t="s">
        <v>9</v>
      </c>
      <c r="K163" s="21">
        <v>6</v>
      </c>
      <c r="L163" s="38" t="s">
        <v>24</v>
      </c>
      <c r="M163" s="39">
        <v>804.78</v>
      </c>
      <c r="N163" s="23">
        <f t="shared" si="22"/>
        <v>134.26</v>
      </c>
      <c r="O163" s="23"/>
      <c r="P163" s="23"/>
      <c r="Q163" s="21">
        <f t="shared" si="21"/>
        <v>6</v>
      </c>
      <c r="R163" s="23">
        <f t="shared" si="23"/>
        <v>805.56</v>
      </c>
      <c r="S163" s="22">
        <f t="shared" si="24"/>
        <v>161.11000000000001</v>
      </c>
      <c r="T163" s="44">
        <f t="shared" si="25"/>
        <v>966.67</v>
      </c>
      <c r="U1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725</v>
      </c>
      <c r="V1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13.12.2023)]]/Q163,2),0),0)</f>
        <v>120.83</v>
      </c>
      <c r="W163" s="22"/>
      <c r="X163" s="22">
        <f t="shared" si="26"/>
        <v>6</v>
      </c>
      <c r="Y163" s="22">
        <f t="shared" si="27"/>
        <v>724.98</v>
      </c>
      <c r="Z163" s="22">
        <f t="shared" si="28"/>
        <v>145</v>
      </c>
      <c r="AA163" s="44">
        <f t="shared" si="29"/>
        <v>869.98</v>
      </c>
      <c r="AB163" s="42">
        <f t="shared" si="30"/>
        <v>144.99600000000001</v>
      </c>
      <c r="AC163" s="24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s="1" customFormat="1" ht="38.25" x14ac:dyDescent="0.2">
      <c r="B164" s="18"/>
      <c r="C164" s="36"/>
      <c r="D164" s="36"/>
      <c r="E164" s="37">
        <v>156</v>
      </c>
      <c r="F164" s="29" t="s">
        <v>1046</v>
      </c>
      <c r="G164" s="20" t="s">
        <v>1047</v>
      </c>
      <c r="H164" s="19" t="s">
        <v>1874</v>
      </c>
      <c r="I164" s="20" t="s">
        <v>312</v>
      </c>
      <c r="J164" s="19" t="s">
        <v>9</v>
      </c>
      <c r="K164" s="21">
        <v>2</v>
      </c>
      <c r="L164" s="38" t="s">
        <v>24</v>
      </c>
      <c r="M164" s="39">
        <v>9100</v>
      </c>
      <c r="N164" s="23">
        <f t="shared" si="22"/>
        <v>4554.55</v>
      </c>
      <c r="O164" s="23"/>
      <c r="P164" s="23"/>
      <c r="Q164" s="21">
        <f t="shared" ref="Q164:Q227" si="31">K164</f>
        <v>2</v>
      </c>
      <c r="R164" s="23">
        <f t="shared" si="23"/>
        <v>9109.1</v>
      </c>
      <c r="S164" s="22">
        <f t="shared" si="24"/>
        <v>1821.8199999999997</v>
      </c>
      <c r="T164" s="44">
        <f t="shared" si="25"/>
        <v>10930.92</v>
      </c>
      <c r="U1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8198.19</v>
      </c>
      <c r="V1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13.12.2023)]]/Q164,2),0),0)</f>
        <v>4099.1000000000004</v>
      </c>
      <c r="W164" s="22"/>
      <c r="X164" s="22">
        <f t="shared" si="26"/>
        <v>2</v>
      </c>
      <c r="Y164" s="22">
        <f t="shared" si="27"/>
        <v>8198.2000000000007</v>
      </c>
      <c r="Z164" s="22">
        <f t="shared" si="28"/>
        <v>1639.6399999999994</v>
      </c>
      <c r="AA164" s="44">
        <f t="shared" si="29"/>
        <v>9837.84</v>
      </c>
      <c r="AB164" s="42">
        <f t="shared" si="30"/>
        <v>4918.92</v>
      </c>
      <c r="AC164" s="24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s="1" customFormat="1" ht="38.25" x14ac:dyDescent="0.2">
      <c r="B165" s="18"/>
      <c r="C165" s="36"/>
      <c r="D165" s="36"/>
      <c r="E165" s="37">
        <v>157</v>
      </c>
      <c r="F165" s="29" t="s">
        <v>1048</v>
      </c>
      <c r="G165" s="20" t="s">
        <v>1049</v>
      </c>
      <c r="H165" s="19" t="s">
        <v>1874</v>
      </c>
      <c r="I165" s="20" t="s">
        <v>313</v>
      </c>
      <c r="J165" s="19" t="s">
        <v>9</v>
      </c>
      <c r="K165" s="21">
        <v>1</v>
      </c>
      <c r="L165" s="38" t="s">
        <v>24</v>
      </c>
      <c r="M165" s="39">
        <v>7375</v>
      </c>
      <c r="N165" s="23">
        <f t="shared" si="22"/>
        <v>7382.38</v>
      </c>
      <c r="O165" s="23"/>
      <c r="P165" s="23"/>
      <c r="Q165" s="21">
        <f t="shared" si="31"/>
        <v>1</v>
      </c>
      <c r="R165" s="23">
        <f t="shared" si="23"/>
        <v>7382.38</v>
      </c>
      <c r="S165" s="22">
        <f t="shared" si="24"/>
        <v>1476.4800000000005</v>
      </c>
      <c r="T165" s="44">
        <f t="shared" si="25"/>
        <v>8858.86</v>
      </c>
      <c r="U1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6644.14</v>
      </c>
      <c r="V1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13.12.2023)]]/Q165,2),0),0)</f>
        <v>6644.14</v>
      </c>
      <c r="W165" s="22"/>
      <c r="X165" s="22">
        <f t="shared" si="26"/>
        <v>1</v>
      </c>
      <c r="Y165" s="22">
        <f t="shared" si="27"/>
        <v>6644.14</v>
      </c>
      <c r="Z165" s="22">
        <f t="shared" si="28"/>
        <v>1328.83</v>
      </c>
      <c r="AA165" s="44">
        <f t="shared" si="29"/>
        <v>7972.97</v>
      </c>
      <c r="AB165" s="42">
        <f t="shared" si="30"/>
        <v>7972.9679999999998</v>
      </c>
      <c r="AC165" s="24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s="1" customFormat="1" ht="38.25" x14ac:dyDescent="0.2">
      <c r="B166" s="18"/>
      <c r="C166" s="36"/>
      <c r="D166" s="36"/>
      <c r="E166" s="37">
        <v>158</v>
      </c>
      <c r="F166" s="29" t="s">
        <v>1050</v>
      </c>
      <c r="G166" s="20" t="s">
        <v>1051</v>
      </c>
      <c r="H166" s="19" t="s">
        <v>1874</v>
      </c>
      <c r="I166" s="20" t="s">
        <v>314</v>
      </c>
      <c r="J166" s="19" t="s">
        <v>9</v>
      </c>
      <c r="K166" s="21">
        <v>1</v>
      </c>
      <c r="L166" s="38" t="s">
        <v>24</v>
      </c>
      <c r="M166" s="39">
        <v>14322</v>
      </c>
      <c r="N166" s="23">
        <f t="shared" si="22"/>
        <v>14336.32</v>
      </c>
      <c r="O166" s="23"/>
      <c r="P166" s="23"/>
      <c r="Q166" s="21">
        <f t="shared" si="31"/>
        <v>1</v>
      </c>
      <c r="R166" s="23">
        <f t="shared" si="23"/>
        <v>14336.32</v>
      </c>
      <c r="S166" s="22">
        <f t="shared" si="24"/>
        <v>2867.260000000002</v>
      </c>
      <c r="T166" s="44">
        <f t="shared" si="25"/>
        <v>17203.580000000002</v>
      </c>
      <c r="U1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12902.69</v>
      </c>
      <c r="V1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13.12.2023)]]/Q166,2),0),0)</f>
        <v>12902.69</v>
      </c>
      <c r="W166" s="22"/>
      <c r="X166" s="22">
        <f t="shared" si="26"/>
        <v>1</v>
      </c>
      <c r="Y166" s="22">
        <f t="shared" si="27"/>
        <v>12902.69</v>
      </c>
      <c r="Z166" s="22">
        <f t="shared" si="28"/>
        <v>2580.5399999999991</v>
      </c>
      <c r="AA166" s="44">
        <f t="shared" si="29"/>
        <v>15483.23</v>
      </c>
      <c r="AB166" s="42">
        <f t="shared" si="30"/>
        <v>15483.227999999999</v>
      </c>
      <c r="AC166" s="24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s="1" customFormat="1" ht="38.25" x14ac:dyDescent="0.2">
      <c r="B167" s="18"/>
      <c r="C167" s="36"/>
      <c r="D167" s="36"/>
      <c r="E167" s="37">
        <v>159</v>
      </c>
      <c r="F167" s="29" t="s">
        <v>1052</v>
      </c>
      <c r="G167" s="20" t="s">
        <v>22</v>
      </c>
      <c r="H167" s="19" t="s">
        <v>1874</v>
      </c>
      <c r="I167" s="20" t="s">
        <v>315</v>
      </c>
      <c r="J167" s="19" t="s">
        <v>9</v>
      </c>
      <c r="K167" s="21">
        <v>7</v>
      </c>
      <c r="L167" s="38" t="s">
        <v>24</v>
      </c>
      <c r="M167" s="39">
        <v>11725</v>
      </c>
      <c r="N167" s="23">
        <f t="shared" si="22"/>
        <v>1676.68</v>
      </c>
      <c r="O167" s="23"/>
      <c r="P167" s="23"/>
      <c r="Q167" s="21">
        <f t="shared" si="31"/>
        <v>7</v>
      </c>
      <c r="R167" s="23">
        <f t="shared" si="23"/>
        <v>11736.76</v>
      </c>
      <c r="S167" s="22">
        <f t="shared" si="24"/>
        <v>2347.3500000000004</v>
      </c>
      <c r="T167" s="44">
        <f t="shared" si="25"/>
        <v>14084.11</v>
      </c>
      <c r="U1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10563.08</v>
      </c>
      <c r="V1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13.12.2023)]]/Q167,2),0),0)</f>
        <v>1509.01</v>
      </c>
      <c r="W167" s="22"/>
      <c r="X167" s="22">
        <f t="shared" si="26"/>
        <v>7</v>
      </c>
      <c r="Y167" s="22">
        <f t="shared" si="27"/>
        <v>10563.07</v>
      </c>
      <c r="Z167" s="22">
        <f t="shared" si="28"/>
        <v>2112.6100000000006</v>
      </c>
      <c r="AA167" s="44">
        <f t="shared" si="29"/>
        <v>12675.68</v>
      </c>
      <c r="AB167" s="42">
        <f t="shared" si="30"/>
        <v>1810.8119999999999</v>
      </c>
      <c r="AC167" s="24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s="1" customFormat="1" ht="38.25" x14ac:dyDescent="0.2">
      <c r="B168" s="18"/>
      <c r="C168" s="36"/>
      <c r="D168" s="36"/>
      <c r="E168" s="37">
        <v>160</v>
      </c>
      <c r="F168" s="29" t="s">
        <v>1053</v>
      </c>
      <c r="G168" s="20" t="s">
        <v>1054</v>
      </c>
      <c r="H168" s="19" t="s">
        <v>1874</v>
      </c>
      <c r="I168" s="20" t="s">
        <v>316</v>
      </c>
      <c r="J168" s="19" t="s">
        <v>9</v>
      </c>
      <c r="K168" s="21">
        <v>2</v>
      </c>
      <c r="L168" s="38" t="s">
        <v>24</v>
      </c>
      <c r="M168" s="39">
        <v>2400</v>
      </c>
      <c r="N168" s="23">
        <f t="shared" si="22"/>
        <v>1201.2</v>
      </c>
      <c r="O168" s="23"/>
      <c r="P168" s="23"/>
      <c r="Q168" s="21">
        <f t="shared" si="31"/>
        <v>2</v>
      </c>
      <c r="R168" s="23">
        <f t="shared" si="23"/>
        <v>2402.4</v>
      </c>
      <c r="S168" s="22">
        <f t="shared" si="24"/>
        <v>480.48</v>
      </c>
      <c r="T168" s="44">
        <f t="shared" si="25"/>
        <v>2882.88</v>
      </c>
      <c r="U1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2162.16</v>
      </c>
      <c r="V1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13.12.2023)]]/Q168,2),0),0)</f>
        <v>1081.08</v>
      </c>
      <c r="W168" s="22"/>
      <c r="X168" s="22">
        <f t="shared" si="26"/>
        <v>2</v>
      </c>
      <c r="Y168" s="22">
        <f t="shared" si="27"/>
        <v>2162.16</v>
      </c>
      <c r="Z168" s="22">
        <f t="shared" si="28"/>
        <v>432.43000000000029</v>
      </c>
      <c r="AA168" s="44">
        <f t="shared" si="29"/>
        <v>2594.59</v>
      </c>
      <c r="AB168" s="42">
        <f t="shared" si="30"/>
        <v>1297.2959999999998</v>
      </c>
      <c r="AC168" s="24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s="1" customFormat="1" ht="38.25" x14ac:dyDescent="0.2">
      <c r="B169" s="18"/>
      <c r="C169" s="36"/>
      <c r="D169" s="36"/>
      <c r="E169" s="37">
        <v>161</v>
      </c>
      <c r="F169" s="29" t="s">
        <v>1053</v>
      </c>
      <c r="G169" s="20" t="s">
        <v>1055</v>
      </c>
      <c r="H169" s="19" t="s">
        <v>1874</v>
      </c>
      <c r="I169" s="20" t="s">
        <v>317</v>
      </c>
      <c r="J169" s="19" t="s">
        <v>9</v>
      </c>
      <c r="K169" s="21">
        <v>1</v>
      </c>
      <c r="L169" s="38" t="s">
        <v>24</v>
      </c>
      <c r="M169" s="39">
        <v>1700</v>
      </c>
      <c r="N169" s="23">
        <f t="shared" si="22"/>
        <v>1701.7</v>
      </c>
      <c r="O169" s="23"/>
      <c r="P169" s="23"/>
      <c r="Q169" s="21">
        <f t="shared" si="31"/>
        <v>1</v>
      </c>
      <c r="R169" s="23">
        <f t="shared" si="23"/>
        <v>1701.7</v>
      </c>
      <c r="S169" s="22">
        <f t="shared" si="24"/>
        <v>340.33999999999992</v>
      </c>
      <c r="T169" s="44">
        <f t="shared" si="25"/>
        <v>2042.04</v>
      </c>
      <c r="U1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1531.53</v>
      </c>
      <c r="V1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13.12.2023)]]/Q169,2),0),0)</f>
        <v>1531.53</v>
      </c>
      <c r="W169" s="22"/>
      <c r="X169" s="22">
        <f t="shared" si="26"/>
        <v>1</v>
      </c>
      <c r="Y169" s="22">
        <f t="shared" si="27"/>
        <v>1531.53</v>
      </c>
      <c r="Z169" s="22">
        <f t="shared" si="28"/>
        <v>306.30999999999995</v>
      </c>
      <c r="AA169" s="44">
        <f t="shared" si="29"/>
        <v>1837.84</v>
      </c>
      <c r="AB169" s="42">
        <f t="shared" si="30"/>
        <v>1837.836</v>
      </c>
      <c r="AC169" s="24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s="1" customFormat="1" ht="38.25" x14ac:dyDescent="0.2">
      <c r="B170" s="18"/>
      <c r="C170" s="36"/>
      <c r="D170" s="36"/>
      <c r="E170" s="37">
        <v>162</v>
      </c>
      <c r="F170" s="29" t="s">
        <v>1053</v>
      </c>
      <c r="G170" s="20" t="s">
        <v>1056</v>
      </c>
      <c r="H170" s="19" t="s">
        <v>1874</v>
      </c>
      <c r="I170" s="20" t="s">
        <v>318</v>
      </c>
      <c r="J170" s="19" t="s">
        <v>9</v>
      </c>
      <c r="K170" s="21">
        <v>2</v>
      </c>
      <c r="L170" s="38" t="s">
        <v>24</v>
      </c>
      <c r="M170" s="39">
        <v>6350</v>
      </c>
      <c r="N170" s="23">
        <f t="shared" si="22"/>
        <v>3178.18</v>
      </c>
      <c r="O170" s="23"/>
      <c r="P170" s="23"/>
      <c r="Q170" s="21">
        <f t="shared" si="31"/>
        <v>2</v>
      </c>
      <c r="R170" s="23">
        <f t="shared" si="23"/>
        <v>6356.36</v>
      </c>
      <c r="S170" s="22">
        <f t="shared" si="24"/>
        <v>1271.2700000000004</v>
      </c>
      <c r="T170" s="44">
        <f t="shared" si="25"/>
        <v>7627.63</v>
      </c>
      <c r="U1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5720.72</v>
      </c>
      <c r="V1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13.12.2023)]]/Q170,2),0),0)</f>
        <v>2860.36</v>
      </c>
      <c r="W170" s="22"/>
      <c r="X170" s="22">
        <f t="shared" si="26"/>
        <v>2</v>
      </c>
      <c r="Y170" s="22">
        <f t="shared" si="27"/>
        <v>5720.72</v>
      </c>
      <c r="Z170" s="22">
        <f t="shared" si="28"/>
        <v>1144.1399999999994</v>
      </c>
      <c r="AA170" s="44">
        <f t="shared" si="29"/>
        <v>6864.86</v>
      </c>
      <c r="AB170" s="42">
        <f t="shared" si="30"/>
        <v>3432.4320000000002</v>
      </c>
      <c r="AC170" s="24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s="1" customFormat="1" ht="38.25" x14ac:dyDescent="0.2">
      <c r="B171" s="18"/>
      <c r="C171" s="36"/>
      <c r="D171" s="36"/>
      <c r="E171" s="37">
        <v>163</v>
      </c>
      <c r="F171" s="29" t="s">
        <v>1053</v>
      </c>
      <c r="G171" s="20" t="s">
        <v>1057</v>
      </c>
      <c r="H171" s="19" t="s">
        <v>1874</v>
      </c>
      <c r="I171" s="20" t="s">
        <v>319</v>
      </c>
      <c r="J171" s="19" t="s">
        <v>9</v>
      </c>
      <c r="K171" s="21">
        <v>2</v>
      </c>
      <c r="L171" s="38" t="s">
        <v>24</v>
      </c>
      <c r="M171" s="39">
        <v>2667.46</v>
      </c>
      <c r="N171" s="23">
        <f t="shared" si="22"/>
        <v>1335.06</v>
      </c>
      <c r="O171" s="23"/>
      <c r="P171" s="23"/>
      <c r="Q171" s="21">
        <f t="shared" si="31"/>
        <v>2</v>
      </c>
      <c r="R171" s="23">
        <f t="shared" si="23"/>
        <v>2670.12</v>
      </c>
      <c r="S171" s="22">
        <f t="shared" si="24"/>
        <v>534.02</v>
      </c>
      <c r="T171" s="44">
        <f t="shared" si="25"/>
        <v>3204.14</v>
      </c>
      <c r="U1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2403.11</v>
      </c>
      <c r="V1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13.12.2023)]]/Q171,2),0),0)</f>
        <v>1201.56</v>
      </c>
      <c r="W171" s="22"/>
      <c r="X171" s="22">
        <f t="shared" si="26"/>
        <v>2</v>
      </c>
      <c r="Y171" s="22">
        <f t="shared" si="27"/>
        <v>2403.12</v>
      </c>
      <c r="Z171" s="22">
        <f t="shared" si="28"/>
        <v>480.61999999999989</v>
      </c>
      <c r="AA171" s="44">
        <f t="shared" si="29"/>
        <v>2883.74</v>
      </c>
      <c r="AB171" s="42">
        <f t="shared" si="30"/>
        <v>1441.8719999999998</v>
      </c>
      <c r="AC171" s="24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s="1" customFormat="1" ht="38.25" x14ac:dyDescent="0.2">
      <c r="B172" s="18"/>
      <c r="C172" s="36"/>
      <c r="D172" s="36"/>
      <c r="E172" s="37">
        <v>164</v>
      </c>
      <c r="F172" s="29" t="s">
        <v>1058</v>
      </c>
      <c r="G172" s="20" t="s">
        <v>22</v>
      </c>
      <c r="H172" s="19" t="s">
        <v>1874</v>
      </c>
      <c r="I172" s="20" t="s">
        <v>320</v>
      </c>
      <c r="J172" s="19" t="s">
        <v>9</v>
      </c>
      <c r="K172" s="21">
        <v>4</v>
      </c>
      <c r="L172" s="38" t="s">
        <v>24</v>
      </c>
      <c r="M172" s="39">
        <v>19200</v>
      </c>
      <c r="N172" s="23">
        <f t="shared" si="22"/>
        <v>4804.8</v>
      </c>
      <c r="O172" s="23"/>
      <c r="P172" s="23"/>
      <c r="Q172" s="21">
        <f t="shared" si="31"/>
        <v>4</v>
      </c>
      <c r="R172" s="23">
        <f t="shared" si="23"/>
        <v>19219.2</v>
      </c>
      <c r="S172" s="22">
        <f t="shared" si="24"/>
        <v>3843.84</v>
      </c>
      <c r="T172" s="44">
        <f t="shared" si="25"/>
        <v>23063.040000000001</v>
      </c>
      <c r="U1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17297.28</v>
      </c>
      <c r="V1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13.12.2023)]]/Q172,2),0),0)</f>
        <v>4324.32</v>
      </c>
      <c r="W172" s="22"/>
      <c r="X172" s="22">
        <f t="shared" si="26"/>
        <v>4</v>
      </c>
      <c r="Y172" s="22">
        <f t="shared" si="27"/>
        <v>17297.28</v>
      </c>
      <c r="Z172" s="22">
        <f t="shared" si="28"/>
        <v>3459.4600000000028</v>
      </c>
      <c r="AA172" s="44">
        <f t="shared" si="29"/>
        <v>20756.740000000002</v>
      </c>
      <c r="AB172" s="42">
        <f t="shared" si="30"/>
        <v>5189.1839999999993</v>
      </c>
      <c r="AC172" s="24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s="1" customFormat="1" ht="38.25" x14ac:dyDescent="0.2">
      <c r="B173" s="18"/>
      <c r="C173" s="36"/>
      <c r="D173" s="36"/>
      <c r="E173" s="37">
        <v>165</v>
      </c>
      <c r="F173" s="29" t="s">
        <v>1059</v>
      </c>
      <c r="G173" s="20" t="s">
        <v>1060</v>
      </c>
      <c r="H173" s="19" t="s">
        <v>1874</v>
      </c>
      <c r="I173" s="20" t="s">
        <v>321</v>
      </c>
      <c r="J173" s="19" t="s">
        <v>9</v>
      </c>
      <c r="K173" s="21">
        <v>1</v>
      </c>
      <c r="L173" s="38" t="s">
        <v>24</v>
      </c>
      <c r="M173" s="39">
        <v>1898</v>
      </c>
      <c r="N173" s="23">
        <f t="shared" si="22"/>
        <v>1899.9</v>
      </c>
      <c r="O173" s="23"/>
      <c r="P173" s="23"/>
      <c r="Q173" s="21">
        <f t="shared" si="31"/>
        <v>1</v>
      </c>
      <c r="R173" s="23">
        <f t="shared" si="23"/>
        <v>1899.9</v>
      </c>
      <c r="S173" s="22">
        <f t="shared" si="24"/>
        <v>379.98</v>
      </c>
      <c r="T173" s="44">
        <f t="shared" si="25"/>
        <v>2279.88</v>
      </c>
      <c r="U1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1709.91</v>
      </c>
      <c r="V1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13.12.2023)]]/Q173,2),0),0)</f>
        <v>1709.91</v>
      </c>
      <c r="W173" s="22"/>
      <c r="X173" s="22">
        <f t="shared" si="26"/>
        <v>1</v>
      </c>
      <c r="Y173" s="22">
        <f t="shared" si="27"/>
        <v>1709.91</v>
      </c>
      <c r="Z173" s="22">
        <f t="shared" si="28"/>
        <v>341.97999999999979</v>
      </c>
      <c r="AA173" s="44">
        <f t="shared" si="29"/>
        <v>2051.89</v>
      </c>
      <c r="AB173" s="42">
        <f t="shared" si="30"/>
        <v>2051.8919999999998</v>
      </c>
      <c r="AC173" s="24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s="1" customFormat="1" ht="38.25" x14ac:dyDescent="0.2">
      <c r="B174" s="18"/>
      <c r="C174" s="36"/>
      <c r="D174" s="36"/>
      <c r="E174" s="37">
        <v>166</v>
      </c>
      <c r="F174" s="29" t="s">
        <v>1061</v>
      </c>
      <c r="G174" s="20" t="s">
        <v>1062</v>
      </c>
      <c r="H174" s="19" t="s">
        <v>1874</v>
      </c>
      <c r="I174" s="20" t="s">
        <v>322</v>
      </c>
      <c r="J174" s="19" t="s">
        <v>9</v>
      </c>
      <c r="K174" s="21">
        <v>1</v>
      </c>
      <c r="L174" s="38" t="s">
        <v>24</v>
      </c>
      <c r="M174" s="39">
        <v>4915.5</v>
      </c>
      <c r="N174" s="23">
        <f t="shared" si="22"/>
        <v>4920.42</v>
      </c>
      <c r="O174" s="23"/>
      <c r="P174" s="23"/>
      <c r="Q174" s="21">
        <f t="shared" si="31"/>
        <v>1</v>
      </c>
      <c r="R174" s="23">
        <f t="shared" si="23"/>
        <v>4920.42</v>
      </c>
      <c r="S174" s="22">
        <f t="shared" si="24"/>
        <v>984.07999999999993</v>
      </c>
      <c r="T174" s="44">
        <f t="shared" si="25"/>
        <v>5904.5</v>
      </c>
      <c r="U1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4428.38</v>
      </c>
      <c r="V1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13.12.2023)]]/Q174,2),0),0)</f>
        <v>4428.38</v>
      </c>
      <c r="W174" s="22"/>
      <c r="X174" s="22">
        <f t="shared" si="26"/>
        <v>1</v>
      </c>
      <c r="Y174" s="22">
        <f t="shared" si="27"/>
        <v>4428.38</v>
      </c>
      <c r="Z174" s="22">
        <f t="shared" si="28"/>
        <v>885.68000000000029</v>
      </c>
      <c r="AA174" s="44">
        <f t="shared" si="29"/>
        <v>5314.06</v>
      </c>
      <c r="AB174" s="42">
        <f t="shared" si="30"/>
        <v>5314.0559999999996</v>
      </c>
      <c r="AC174" s="24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s="1" customFormat="1" ht="38.25" x14ac:dyDescent="0.2">
      <c r="B175" s="18"/>
      <c r="C175" s="36"/>
      <c r="D175" s="36"/>
      <c r="E175" s="37">
        <v>167</v>
      </c>
      <c r="F175" s="29" t="s">
        <v>1063</v>
      </c>
      <c r="G175" s="20" t="s">
        <v>22</v>
      </c>
      <c r="H175" s="19" t="s">
        <v>1874</v>
      </c>
      <c r="I175" s="20" t="s">
        <v>323</v>
      </c>
      <c r="J175" s="19" t="s">
        <v>9</v>
      </c>
      <c r="K175" s="21">
        <v>1</v>
      </c>
      <c r="L175" s="38" t="s">
        <v>24</v>
      </c>
      <c r="M175" s="39">
        <v>9445</v>
      </c>
      <c r="N175" s="23">
        <f t="shared" si="22"/>
        <v>9454.4500000000007</v>
      </c>
      <c r="O175" s="23"/>
      <c r="P175" s="23"/>
      <c r="Q175" s="21">
        <f t="shared" si="31"/>
        <v>1</v>
      </c>
      <c r="R175" s="23">
        <f t="shared" si="23"/>
        <v>9454.4500000000007</v>
      </c>
      <c r="S175" s="22">
        <f t="shared" si="24"/>
        <v>1890.8899999999994</v>
      </c>
      <c r="T175" s="44">
        <f t="shared" si="25"/>
        <v>11345.34</v>
      </c>
      <c r="U1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8509.01</v>
      </c>
      <c r="V1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13.12.2023)]]/Q175,2),0),0)</f>
        <v>8509.01</v>
      </c>
      <c r="W175" s="22"/>
      <c r="X175" s="22">
        <f t="shared" si="26"/>
        <v>1</v>
      </c>
      <c r="Y175" s="22">
        <f t="shared" si="27"/>
        <v>8509.01</v>
      </c>
      <c r="Z175" s="22">
        <f t="shared" si="28"/>
        <v>1701.7999999999993</v>
      </c>
      <c r="AA175" s="44">
        <f t="shared" si="29"/>
        <v>10210.81</v>
      </c>
      <c r="AB175" s="42">
        <f t="shared" si="30"/>
        <v>10210.812</v>
      </c>
      <c r="AC175" s="24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s="1" customFormat="1" ht="38.25" x14ac:dyDescent="0.2">
      <c r="B176" s="18"/>
      <c r="C176" s="36"/>
      <c r="D176" s="36"/>
      <c r="E176" s="37">
        <v>168</v>
      </c>
      <c r="F176" s="29" t="s">
        <v>1064</v>
      </c>
      <c r="G176" s="20" t="s">
        <v>1065</v>
      </c>
      <c r="H176" s="19" t="s">
        <v>1874</v>
      </c>
      <c r="I176" s="20" t="s">
        <v>324</v>
      </c>
      <c r="J176" s="19" t="s">
        <v>9</v>
      </c>
      <c r="K176" s="21">
        <v>2</v>
      </c>
      <c r="L176" s="38" t="s">
        <v>24</v>
      </c>
      <c r="M176" s="39">
        <v>2700</v>
      </c>
      <c r="N176" s="23">
        <f t="shared" si="22"/>
        <v>1351.35</v>
      </c>
      <c r="O176" s="23"/>
      <c r="P176" s="23"/>
      <c r="Q176" s="21">
        <f t="shared" si="31"/>
        <v>2</v>
      </c>
      <c r="R176" s="23">
        <f t="shared" si="23"/>
        <v>2702.7</v>
      </c>
      <c r="S176" s="22">
        <f t="shared" si="24"/>
        <v>540.54</v>
      </c>
      <c r="T176" s="44">
        <f t="shared" si="25"/>
        <v>3243.24</v>
      </c>
      <c r="U1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2432.4299999999998</v>
      </c>
      <c r="V1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13.12.2023)]]/Q176,2),0),0)</f>
        <v>1216.22</v>
      </c>
      <c r="W176" s="22"/>
      <c r="X176" s="22">
        <f t="shared" si="26"/>
        <v>2</v>
      </c>
      <c r="Y176" s="22">
        <f t="shared" si="27"/>
        <v>2432.44</v>
      </c>
      <c r="Z176" s="22">
        <f t="shared" si="28"/>
        <v>486.48999999999978</v>
      </c>
      <c r="AA176" s="44">
        <f t="shared" si="29"/>
        <v>2918.93</v>
      </c>
      <c r="AB176" s="42">
        <f t="shared" si="30"/>
        <v>1459.4639999999999</v>
      </c>
      <c r="AC176" s="24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s="1" customFormat="1" ht="38.25" x14ac:dyDescent="0.2">
      <c r="B177" s="18"/>
      <c r="C177" s="36"/>
      <c r="D177" s="36"/>
      <c r="E177" s="37">
        <v>169</v>
      </c>
      <c r="F177" s="29" t="s">
        <v>1066</v>
      </c>
      <c r="G177" s="20" t="s">
        <v>1067</v>
      </c>
      <c r="H177" s="19" t="s">
        <v>1874</v>
      </c>
      <c r="I177" s="20" t="s">
        <v>325</v>
      </c>
      <c r="J177" s="19" t="s">
        <v>9</v>
      </c>
      <c r="K177" s="21">
        <v>2</v>
      </c>
      <c r="L177" s="38" t="s">
        <v>24</v>
      </c>
      <c r="M177" s="39">
        <v>2800</v>
      </c>
      <c r="N177" s="23">
        <f t="shared" si="22"/>
        <v>1401.4</v>
      </c>
      <c r="O177" s="23"/>
      <c r="P177" s="23"/>
      <c r="Q177" s="21">
        <f t="shared" si="31"/>
        <v>2</v>
      </c>
      <c r="R177" s="23">
        <f t="shared" si="23"/>
        <v>2802.8</v>
      </c>
      <c r="S177" s="22">
        <f t="shared" si="24"/>
        <v>560.55999999999995</v>
      </c>
      <c r="T177" s="44">
        <f t="shared" si="25"/>
        <v>3363.36</v>
      </c>
      <c r="U1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2522.52</v>
      </c>
      <c r="V1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13.12.2023)]]/Q177,2),0),0)</f>
        <v>1261.26</v>
      </c>
      <c r="W177" s="22"/>
      <c r="X177" s="22">
        <f t="shared" si="26"/>
        <v>2</v>
      </c>
      <c r="Y177" s="22">
        <f t="shared" si="27"/>
        <v>2522.52</v>
      </c>
      <c r="Z177" s="22">
        <f t="shared" si="28"/>
        <v>504.5</v>
      </c>
      <c r="AA177" s="44">
        <f t="shared" si="29"/>
        <v>3027.02</v>
      </c>
      <c r="AB177" s="42">
        <f t="shared" si="30"/>
        <v>1513.5119999999999</v>
      </c>
      <c r="AC177" s="24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s="1" customFormat="1" ht="38.25" x14ac:dyDescent="0.2">
      <c r="B178" s="18"/>
      <c r="C178" s="36"/>
      <c r="D178" s="36"/>
      <c r="E178" s="37">
        <v>170</v>
      </c>
      <c r="F178" s="29" t="s">
        <v>1068</v>
      </c>
      <c r="G178" s="20" t="s">
        <v>1069</v>
      </c>
      <c r="H178" s="19" t="s">
        <v>1874</v>
      </c>
      <c r="I178" s="20" t="s">
        <v>326</v>
      </c>
      <c r="J178" s="19" t="s">
        <v>9</v>
      </c>
      <c r="K178" s="21">
        <v>2</v>
      </c>
      <c r="L178" s="38" t="s">
        <v>24</v>
      </c>
      <c r="M178" s="39">
        <v>2475</v>
      </c>
      <c r="N178" s="23">
        <f t="shared" si="22"/>
        <v>1238.74</v>
      </c>
      <c r="O178" s="23"/>
      <c r="P178" s="23"/>
      <c r="Q178" s="21">
        <f t="shared" si="31"/>
        <v>2</v>
      </c>
      <c r="R178" s="23">
        <f t="shared" si="23"/>
        <v>2477.48</v>
      </c>
      <c r="S178" s="22">
        <f t="shared" si="24"/>
        <v>495.5</v>
      </c>
      <c r="T178" s="44">
        <f t="shared" si="25"/>
        <v>2972.98</v>
      </c>
      <c r="U1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2229.73</v>
      </c>
      <c r="V1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13.12.2023)]]/Q178,2),0),0)</f>
        <v>1114.8699999999999</v>
      </c>
      <c r="W178" s="22"/>
      <c r="X178" s="22">
        <f t="shared" si="26"/>
        <v>2</v>
      </c>
      <c r="Y178" s="22">
        <f t="shared" si="27"/>
        <v>2229.7399999999998</v>
      </c>
      <c r="Z178" s="22">
        <f t="shared" si="28"/>
        <v>445.95000000000027</v>
      </c>
      <c r="AA178" s="44">
        <f t="shared" si="29"/>
        <v>2675.69</v>
      </c>
      <c r="AB178" s="42">
        <f t="shared" si="30"/>
        <v>1337.8439999999998</v>
      </c>
      <c r="AC178" s="24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s="1" customFormat="1" ht="38.25" x14ac:dyDescent="0.2">
      <c r="B179" s="18"/>
      <c r="C179" s="36"/>
      <c r="D179" s="36"/>
      <c r="E179" s="37">
        <v>171</v>
      </c>
      <c r="F179" s="29" t="s">
        <v>1070</v>
      </c>
      <c r="G179" s="20" t="s">
        <v>1071</v>
      </c>
      <c r="H179" s="19" t="s">
        <v>1874</v>
      </c>
      <c r="I179" s="20" t="s">
        <v>327</v>
      </c>
      <c r="J179" s="19" t="s">
        <v>9</v>
      </c>
      <c r="K179" s="21">
        <v>1</v>
      </c>
      <c r="L179" s="38" t="s">
        <v>24</v>
      </c>
      <c r="M179" s="39">
        <v>7059.5</v>
      </c>
      <c r="N179" s="23">
        <f t="shared" si="22"/>
        <v>7066.56</v>
      </c>
      <c r="O179" s="23"/>
      <c r="P179" s="23"/>
      <c r="Q179" s="21">
        <f t="shared" si="31"/>
        <v>1</v>
      </c>
      <c r="R179" s="23">
        <f t="shared" si="23"/>
        <v>7066.56</v>
      </c>
      <c r="S179" s="22">
        <f t="shared" si="24"/>
        <v>1413.3100000000004</v>
      </c>
      <c r="T179" s="44">
        <f t="shared" si="25"/>
        <v>8479.8700000000008</v>
      </c>
      <c r="U1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6359.9</v>
      </c>
      <c r="V1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13.12.2023)]]/Q179,2),0),0)</f>
        <v>6359.9</v>
      </c>
      <c r="W179" s="22"/>
      <c r="X179" s="22">
        <f t="shared" si="26"/>
        <v>1</v>
      </c>
      <c r="Y179" s="22">
        <f t="shared" si="27"/>
        <v>6359.9</v>
      </c>
      <c r="Z179" s="22">
        <f t="shared" si="28"/>
        <v>1271.9800000000005</v>
      </c>
      <c r="AA179" s="44">
        <f t="shared" si="29"/>
        <v>7631.88</v>
      </c>
      <c r="AB179" s="42">
        <f t="shared" si="30"/>
        <v>7631.8799999999992</v>
      </c>
      <c r="AC179" s="24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s="1" customFormat="1" ht="38.25" x14ac:dyDescent="0.2">
      <c r="B180" s="18"/>
      <c r="C180" s="36"/>
      <c r="D180" s="36"/>
      <c r="E180" s="37">
        <v>172</v>
      </c>
      <c r="F180" s="29" t="s">
        <v>1072</v>
      </c>
      <c r="G180" s="20" t="s">
        <v>1073</v>
      </c>
      <c r="H180" s="19" t="s">
        <v>1874</v>
      </c>
      <c r="I180" s="20" t="s">
        <v>328</v>
      </c>
      <c r="J180" s="19" t="s">
        <v>9</v>
      </c>
      <c r="K180" s="21">
        <v>1</v>
      </c>
      <c r="L180" s="38" t="s">
        <v>24</v>
      </c>
      <c r="M180" s="39">
        <v>1576</v>
      </c>
      <c r="N180" s="23">
        <f t="shared" si="22"/>
        <v>1577.58</v>
      </c>
      <c r="O180" s="23"/>
      <c r="P180" s="23"/>
      <c r="Q180" s="21">
        <f t="shared" si="31"/>
        <v>1</v>
      </c>
      <c r="R180" s="23">
        <f t="shared" si="23"/>
        <v>1577.58</v>
      </c>
      <c r="S180" s="22">
        <f t="shared" si="24"/>
        <v>315.52</v>
      </c>
      <c r="T180" s="44">
        <f t="shared" si="25"/>
        <v>1893.1</v>
      </c>
      <c r="U1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1419.82</v>
      </c>
      <c r="V1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13.12.2023)]]/Q180,2),0),0)</f>
        <v>1419.82</v>
      </c>
      <c r="W180" s="22"/>
      <c r="X180" s="22">
        <f t="shared" si="26"/>
        <v>1</v>
      </c>
      <c r="Y180" s="22">
        <f t="shared" si="27"/>
        <v>1419.82</v>
      </c>
      <c r="Z180" s="22">
        <f t="shared" si="28"/>
        <v>283.96000000000004</v>
      </c>
      <c r="AA180" s="44">
        <f t="shared" si="29"/>
        <v>1703.78</v>
      </c>
      <c r="AB180" s="42">
        <f t="shared" si="30"/>
        <v>1703.7839999999999</v>
      </c>
      <c r="AC180" s="24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s="1" customFormat="1" ht="38.25" x14ac:dyDescent="0.2">
      <c r="B181" s="18"/>
      <c r="C181" s="36"/>
      <c r="D181" s="36"/>
      <c r="E181" s="37">
        <v>173</v>
      </c>
      <c r="F181" s="29" t="s">
        <v>1072</v>
      </c>
      <c r="G181" s="20" t="s">
        <v>1073</v>
      </c>
      <c r="H181" s="19" t="s">
        <v>1874</v>
      </c>
      <c r="I181" s="20" t="s">
        <v>329</v>
      </c>
      <c r="J181" s="19" t="s">
        <v>9</v>
      </c>
      <c r="K181" s="21">
        <v>2</v>
      </c>
      <c r="L181" s="38" t="s">
        <v>24</v>
      </c>
      <c r="M181" s="39">
        <v>4983</v>
      </c>
      <c r="N181" s="23">
        <f t="shared" si="22"/>
        <v>2493.9899999999998</v>
      </c>
      <c r="O181" s="23"/>
      <c r="P181" s="23"/>
      <c r="Q181" s="21">
        <f t="shared" si="31"/>
        <v>2</v>
      </c>
      <c r="R181" s="23">
        <f t="shared" si="23"/>
        <v>4987.9799999999996</v>
      </c>
      <c r="S181" s="22">
        <f t="shared" si="24"/>
        <v>997.60000000000036</v>
      </c>
      <c r="T181" s="44">
        <f t="shared" si="25"/>
        <v>5985.58</v>
      </c>
      <c r="U1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4489.18</v>
      </c>
      <c r="V1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13.12.2023)]]/Q181,2),0),0)</f>
        <v>2244.59</v>
      </c>
      <c r="W181" s="22"/>
      <c r="X181" s="22">
        <f t="shared" si="26"/>
        <v>2</v>
      </c>
      <c r="Y181" s="22">
        <f t="shared" si="27"/>
        <v>4489.18</v>
      </c>
      <c r="Z181" s="22">
        <f t="shared" si="28"/>
        <v>897.84000000000015</v>
      </c>
      <c r="AA181" s="44">
        <f t="shared" si="29"/>
        <v>5387.02</v>
      </c>
      <c r="AB181" s="42">
        <f t="shared" si="30"/>
        <v>2693.5080000000003</v>
      </c>
      <c r="AC181" s="24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s="1" customFormat="1" ht="38.25" x14ac:dyDescent="0.2">
      <c r="B182" s="18"/>
      <c r="C182" s="36"/>
      <c r="D182" s="36"/>
      <c r="E182" s="37">
        <v>174</v>
      </c>
      <c r="F182" s="29" t="s">
        <v>1074</v>
      </c>
      <c r="G182" s="20" t="s">
        <v>1075</v>
      </c>
      <c r="H182" s="19" t="s">
        <v>1874</v>
      </c>
      <c r="I182" s="20" t="s">
        <v>330</v>
      </c>
      <c r="J182" s="19" t="s">
        <v>9</v>
      </c>
      <c r="K182" s="21">
        <v>2</v>
      </c>
      <c r="L182" s="38" t="s">
        <v>24</v>
      </c>
      <c r="M182" s="39">
        <v>2650</v>
      </c>
      <c r="N182" s="23">
        <f t="shared" si="22"/>
        <v>1326.33</v>
      </c>
      <c r="O182" s="23"/>
      <c r="P182" s="23"/>
      <c r="Q182" s="21">
        <f t="shared" si="31"/>
        <v>2</v>
      </c>
      <c r="R182" s="23">
        <f t="shared" si="23"/>
        <v>2652.66</v>
      </c>
      <c r="S182" s="22">
        <f t="shared" si="24"/>
        <v>530.5300000000002</v>
      </c>
      <c r="T182" s="44">
        <f t="shared" si="25"/>
        <v>3183.19</v>
      </c>
      <c r="U1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2387.39</v>
      </c>
      <c r="V1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13.12.2023)]]/Q182,2),0),0)</f>
        <v>1193.7</v>
      </c>
      <c r="W182" s="22"/>
      <c r="X182" s="22">
        <f t="shared" si="26"/>
        <v>2</v>
      </c>
      <c r="Y182" s="22">
        <f t="shared" si="27"/>
        <v>2387.4</v>
      </c>
      <c r="Z182" s="22">
        <f t="shared" si="28"/>
        <v>477.48</v>
      </c>
      <c r="AA182" s="44">
        <f t="shared" si="29"/>
        <v>2864.88</v>
      </c>
      <c r="AB182" s="42">
        <f t="shared" si="30"/>
        <v>1432.44</v>
      </c>
      <c r="AC182" s="24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s="1" customFormat="1" ht="38.25" x14ac:dyDescent="0.2">
      <c r="B183" s="18"/>
      <c r="C183" s="36"/>
      <c r="D183" s="36"/>
      <c r="E183" s="37">
        <v>175</v>
      </c>
      <c r="F183" s="29" t="s">
        <v>1076</v>
      </c>
      <c r="G183" s="20" t="s">
        <v>1077</v>
      </c>
      <c r="H183" s="19" t="s">
        <v>1874</v>
      </c>
      <c r="I183" s="20" t="s">
        <v>331</v>
      </c>
      <c r="J183" s="19" t="s">
        <v>9</v>
      </c>
      <c r="K183" s="21">
        <v>1</v>
      </c>
      <c r="L183" s="38" t="s">
        <v>24</v>
      </c>
      <c r="M183" s="39">
        <v>3856</v>
      </c>
      <c r="N183" s="23">
        <f t="shared" si="22"/>
        <v>3859.86</v>
      </c>
      <c r="O183" s="23"/>
      <c r="P183" s="23"/>
      <c r="Q183" s="21">
        <f t="shared" si="31"/>
        <v>1</v>
      </c>
      <c r="R183" s="23">
        <f t="shared" si="23"/>
        <v>3859.86</v>
      </c>
      <c r="S183" s="22">
        <f t="shared" si="24"/>
        <v>771.9699999999998</v>
      </c>
      <c r="T183" s="44">
        <f t="shared" si="25"/>
        <v>4631.83</v>
      </c>
      <c r="U1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3473.87</v>
      </c>
      <c r="V1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13.12.2023)]]/Q183,2),0),0)</f>
        <v>3473.87</v>
      </c>
      <c r="W183" s="22"/>
      <c r="X183" s="22">
        <f t="shared" si="26"/>
        <v>1</v>
      </c>
      <c r="Y183" s="22">
        <f t="shared" si="27"/>
        <v>3473.87</v>
      </c>
      <c r="Z183" s="22">
        <f t="shared" si="28"/>
        <v>694.77000000000044</v>
      </c>
      <c r="AA183" s="44">
        <f t="shared" si="29"/>
        <v>4168.6400000000003</v>
      </c>
      <c r="AB183" s="42">
        <f t="shared" si="30"/>
        <v>4168.6439999999993</v>
      </c>
      <c r="AC183" s="24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s="1" customFormat="1" ht="38.25" x14ac:dyDescent="0.2">
      <c r="B184" s="18"/>
      <c r="C184" s="36"/>
      <c r="D184" s="36"/>
      <c r="E184" s="37">
        <v>176</v>
      </c>
      <c r="F184" s="29" t="s">
        <v>1078</v>
      </c>
      <c r="G184" s="20" t="s">
        <v>1079</v>
      </c>
      <c r="H184" s="19" t="s">
        <v>1874</v>
      </c>
      <c r="I184" s="20" t="s">
        <v>332</v>
      </c>
      <c r="J184" s="19" t="s">
        <v>9</v>
      </c>
      <c r="K184" s="21">
        <v>1</v>
      </c>
      <c r="L184" s="38" t="s">
        <v>24</v>
      </c>
      <c r="M184" s="39">
        <v>28750</v>
      </c>
      <c r="N184" s="23">
        <f t="shared" si="22"/>
        <v>28778.75</v>
      </c>
      <c r="O184" s="23"/>
      <c r="P184" s="23"/>
      <c r="Q184" s="21">
        <f t="shared" si="31"/>
        <v>1</v>
      </c>
      <c r="R184" s="23">
        <f t="shared" si="23"/>
        <v>28778.75</v>
      </c>
      <c r="S184" s="22">
        <f t="shared" si="24"/>
        <v>5755.75</v>
      </c>
      <c r="T184" s="44">
        <f t="shared" si="25"/>
        <v>34534.5</v>
      </c>
      <c r="U1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25900.880000000001</v>
      </c>
      <c r="V1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13.12.2023)]]/Q184,2),0),0)</f>
        <v>25900.880000000001</v>
      </c>
      <c r="W184" s="22"/>
      <c r="X184" s="22">
        <f t="shared" si="26"/>
        <v>1</v>
      </c>
      <c r="Y184" s="22">
        <f t="shared" si="27"/>
        <v>25900.880000000001</v>
      </c>
      <c r="Z184" s="22">
        <f t="shared" si="28"/>
        <v>5180.18</v>
      </c>
      <c r="AA184" s="44">
        <f t="shared" si="29"/>
        <v>31081.06</v>
      </c>
      <c r="AB184" s="42">
        <f t="shared" si="30"/>
        <v>31081.056</v>
      </c>
      <c r="AC184" s="24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s="1" customFormat="1" ht="38.25" x14ac:dyDescent="0.2">
      <c r="B185" s="18"/>
      <c r="C185" s="36"/>
      <c r="D185" s="36"/>
      <c r="E185" s="37">
        <v>177</v>
      </c>
      <c r="F185" s="29" t="s">
        <v>1080</v>
      </c>
      <c r="G185" s="20" t="s">
        <v>1081</v>
      </c>
      <c r="H185" s="19" t="s">
        <v>1874</v>
      </c>
      <c r="I185" s="20" t="s">
        <v>333</v>
      </c>
      <c r="J185" s="19" t="s">
        <v>9</v>
      </c>
      <c r="K185" s="21">
        <v>1</v>
      </c>
      <c r="L185" s="38" t="s">
        <v>24</v>
      </c>
      <c r="M185" s="39">
        <v>12000</v>
      </c>
      <c r="N185" s="23">
        <f t="shared" si="22"/>
        <v>12012</v>
      </c>
      <c r="O185" s="23"/>
      <c r="P185" s="23"/>
      <c r="Q185" s="21">
        <f t="shared" si="31"/>
        <v>1</v>
      </c>
      <c r="R185" s="23">
        <f t="shared" si="23"/>
        <v>12012</v>
      </c>
      <c r="S185" s="22">
        <f t="shared" si="24"/>
        <v>2402.3999999999996</v>
      </c>
      <c r="T185" s="44">
        <f t="shared" si="25"/>
        <v>14414.4</v>
      </c>
      <c r="U1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10810.8</v>
      </c>
      <c r="V1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13.12.2023)]]/Q185,2),0),0)</f>
        <v>10810.8</v>
      </c>
      <c r="W185" s="22"/>
      <c r="X185" s="22">
        <f t="shared" si="26"/>
        <v>1</v>
      </c>
      <c r="Y185" s="22">
        <f t="shared" si="27"/>
        <v>10810.8</v>
      </c>
      <c r="Z185" s="22">
        <f t="shared" si="28"/>
        <v>2162.16</v>
      </c>
      <c r="AA185" s="44">
        <f t="shared" si="29"/>
        <v>12972.96</v>
      </c>
      <c r="AB185" s="42">
        <f t="shared" si="30"/>
        <v>12972.96</v>
      </c>
      <c r="AC185" s="24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s="1" customFormat="1" ht="38.25" x14ac:dyDescent="0.2">
      <c r="B186" s="18"/>
      <c r="C186" s="36"/>
      <c r="D186" s="36"/>
      <c r="E186" s="37">
        <v>178</v>
      </c>
      <c r="F186" s="29" t="s">
        <v>17</v>
      </c>
      <c r="G186" s="20" t="s">
        <v>1082</v>
      </c>
      <c r="H186" s="19" t="s">
        <v>1874</v>
      </c>
      <c r="I186" s="20" t="s">
        <v>334</v>
      </c>
      <c r="J186" s="19" t="s">
        <v>9</v>
      </c>
      <c r="K186" s="21">
        <v>4</v>
      </c>
      <c r="L186" s="38" t="s">
        <v>24</v>
      </c>
      <c r="M186" s="39">
        <v>1368</v>
      </c>
      <c r="N186" s="23">
        <f t="shared" si="22"/>
        <v>342.34</v>
      </c>
      <c r="O186" s="23"/>
      <c r="P186" s="23"/>
      <c r="Q186" s="21">
        <f t="shared" si="31"/>
        <v>4</v>
      </c>
      <c r="R186" s="23">
        <f t="shared" si="23"/>
        <v>1369.36</v>
      </c>
      <c r="S186" s="22">
        <f t="shared" si="24"/>
        <v>273.87000000000012</v>
      </c>
      <c r="T186" s="44">
        <f t="shared" si="25"/>
        <v>1643.23</v>
      </c>
      <c r="U1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1232.42</v>
      </c>
      <c r="V1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13.12.2023)]]/Q186,2),0),0)</f>
        <v>308.11</v>
      </c>
      <c r="W186" s="22"/>
      <c r="X186" s="22">
        <f t="shared" si="26"/>
        <v>4</v>
      </c>
      <c r="Y186" s="22">
        <f t="shared" si="27"/>
        <v>1232.44</v>
      </c>
      <c r="Z186" s="22">
        <f t="shared" si="28"/>
        <v>246.49</v>
      </c>
      <c r="AA186" s="44">
        <f t="shared" si="29"/>
        <v>1478.93</v>
      </c>
      <c r="AB186" s="42">
        <f t="shared" si="30"/>
        <v>369.73200000000003</v>
      </c>
      <c r="AC186" s="24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s="1" customFormat="1" ht="38.25" x14ac:dyDescent="0.2">
      <c r="B187" s="18"/>
      <c r="C187" s="36"/>
      <c r="D187" s="36"/>
      <c r="E187" s="37">
        <v>179</v>
      </c>
      <c r="F187" s="29" t="s">
        <v>14</v>
      </c>
      <c r="G187" s="20" t="s">
        <v>1083</v>
      </c>
      <c r="H187" s="19" t="s">
        <v>1874</v>
      </c>
      <c r="I187" s="20" t="s">
        <v>335</v>
      </c>
      <c r="J187" s="19" t="s">
        <v>9</v>
      </c>
      <c r="K187" s="21">
        <v>8</v>
      </c>
      <c r="L187" s="38" t="s">
        <v>24</v>
      </c>
      <c r="M187" s="39">
        <v>6560</v>
      </c>
      <c r="N187" s="23">
        <f t="shared" si="22"/>
        <v>820.82</v>
      </c>
      <c r="O187" s="23"/>
      <c r="P187" s="23"/>
      <c r="Q187" s="21">
        <f t="shared" si="31"/>
        <v>8</v>
      </c>
      <c r="R187" s="23">
        <f t="shared" si="23"/>
        <v>6566.56</v>
      </c>
      <c r="S187" s="22">
        <f t="shared" si="24"/>
        <v>1313.3099999999995</v>
      </c>
      <c r="T187" s="44">
        <f t="shared" si="25"/>
        <v>7879.87</v>
      </c>
      <c r="U1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5909.9</v>
      </c>
      <c r="V1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13.12.2023)]]/Q187,2),0),0)</f>
        <v>738.74</v>
      </c>
      <c r="W187" s="22"/>
      <c r="X187" s="22">
        <f t="shared" si="26"/>
        <v>8</v>
      </c>
      <c r="Y187" s="22">
        <f t="shared" si="27"/>
        <v>5909.92</v>
      </c>
      <c r="Z187" s="22">
        <f t="shared" si="28"/>
        <v>1181.9799999999996</v>
      </c>
      <c r="AA187" s="44">
        <f t="shared" si="29"/>
        <v>7091.9</v>
      </c>
      <c r="AB187" s="42">
        <f t="shared" si="30"/>
        <v>886.48799999999994</v>
      </c>
      <c r="AC187" s="24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s="1" customFormat="1" ht="38.25" x14ac:dyDescent="0.2">
      <c r="B188" s="18"/>
      <c r="C188" s="36"/>
      <c r="D188" s="36"/>
      <c r="E188" s="37">
        <v>180</v>
      </c>
      <c r="F188" s="29" t="s">
        <v>1084</v>
      </c>
      <c r="G188" s="20" t="s">
        <v>1085</v>
      </c>
      <c r="H188" s="19" t="s">
        <v>1874</v>
      </c>
      <c r="I188" s="20" t="s">
        <v>336</v>
      </c>
      <c r="J188" s="19" t="s">
        <v>9</v>
      </c>
      <c r="K188" s="21">
        <v>2</v>
      </c>
      <c r="L188" s="38" t="s">
        <v>24</v>
      </c>
      <c r="M188" s="39">
        <v>5950</v>
      </c>
      <c r="N188" s="23">
        <f t="shared" si="22"/>
        <v>2977.98</v>
      </c>
      <c r="O188" s="23"/>
      <c r="P188" s="23"/>
      <c r="Q188" s="21">
        <f t="shared" si="31"/>
        <v>2</v>
      </c>
      <c r="R188" s="23">
        <f t="shared" si="23"/>
        <v>5955.96</v>
      </c>
      <c r="S188" s="22">
        <f t="shared" si="24"/>
        <v>1191.1899999999996</v>
      </c>
      <c r="T188" s="44">
        <f t="shared" si="25"/>
        <v>7147.15</v>
      </c>
      <c r="U1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5360.36</v>
      </c>
      <c r="V1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13.12.2023)]]/Q188,2),0),0)</f>
        <v>2680.18</v>
      </c>
      <c r="W188" s="22"/>
      <c r="X188" s="22">
        <f t="shared" si="26"/>
        <v>2</v>
      </c>
      <c r="Y188" s="22">
        <f t="shared" si="27"/>
        <v>5360.36</v>
      </c>
      <c r="Z188" s="22">
        <f t="shared" si="28"/>
        <v>1072.0700000000006</v>
      </c>
      <c r="AA188" s="44">
        <f t="shared" si="29"/>
        <v>6432.43</v>
      </c>
      <c r="AB188" s="42">
        <f t="shared" si="30"/>
        <v>3216.2159999999999</v>
      </c>
      <c r="AC188" s="24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s="1" customFormat="1" ht="38.25" x14ac:dyDescent="0.2">
      <c r="B189" s="18"/>
      <c r="C189" s="36"/>
      <c r="D189" s="36"/>
      <c r="E189" s="37">
        <v>181</v>
      </c>
      <c r="F189" s="29" t="s">
        <v>1086</v>
      </c>
      <c r="G189" s="20" t="s">
        <v>1087</v>
      </c>
      <c r="H189" s="19" t="s">
        <v>1874</v>
      </c>
      <c r="I189" s="20" t="s">
        <v>337</v>
      </c>
      <c r="J189" s="19" t="s">
        <v>9</v>
      </c>
      <c r="K189" s="21">
        <v>1</v>
      </c>
      <c r="L189" s="38" t="s">
        <v>24</v>
      </c>
      <c r="M189" s="39">
        <v>2975</v>
      </c>
      <c r="N189" s="23">
        <f t="shared" si="22"/>
        <v>2977.98</v>
      </c>
      <c r="O189" s="23"/>
      <c r="P189" s="23"/>
      <c r="Q189" s="21">
        <f t="shared" si="31"/>
        <v>1</v>
      </c>
      <c r="R189" s="23">
        <f t="shared" si="23"/>
        <v>2977.98</v>
      </c>
      <c r="S189" s="22">
        <f t="shared" si="24"/>
        <v>595.59999999999991</v>
      </c>
      <c r="T189" s="44">
        <f t="shared" si="25"/>
        <v>3573.58</v>
      </c>
      <c r="U1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2680.18</v>
      </c>
      <c r="V1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13.12.2023)]]/Q189,2),0),0)</f>
        <v>2680.18</v>
      </c>
      <c r="W189" s="22"/>
      <c r="X189" s="22">
        <f t="shared" si="26"/>
        <v>1</v>
      </c>
      <c r="Y189" s="22">
        <f t="shared" si="27"/>
        <v>2680.18</v>
      </c>
      <c r="Z189" s="22">
        <f t="shared" si="28"/>
        <v>536.04</v>
      </c>
      <c r="AA189" s="44">
        <f t="shared" si="29"/>
        <v>3216.22</v>
      </c>
      <c r="AB189" s="42">
        <f t="shared" si="30"/>
        <v>3216.2159999999999</v>
      </c>
      <c r="AC189" s="24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s="1" customFormat="1" ht="38.25" x14ac:dyDescent="0.2">
      <c r="B190" s="18"/>
      <c r="C190" s="36"/>
      <c r="D190" s="36"/>
      <c r="E190" s="37">
        <v>182</v>
      </c>
      <c r="F190" s="29" t="s">
        <v>1088</v>
      </c>
      <c r="G190" s="20" t="s">
        <v>1089</v>
      </c>
      <c r="H190" s="19" t="s">
        <v>1874</v>
      </c>
      <c r="I190" s="20" t="s">
        <v>338</v>
      </c>
      <c r="J190" s="19" t="s">
        <v>9</v>
      </c>
      <c r="K190" s="21">
        <v>1</v>
      </c>
      <c r="L190" s="38" t="s">
        <v>24</v>
      </c>
      <c r="M190" s="39">
        <v>1487</v>
      </c>
      <c r="N190" s="23">
        <f t="shared" si="22"/>
        <v>1488.49</v>
      </c>
      <c r="O190" s="23"/>
      <c r="P190" s="23"/>
      <c r="Q190" s="21">
        <f t="shared" si="31"/>
        <v>1</v>
      </c>
      <c r="R190" s="23">
        <f t="shared" si="23"/>
        <v>1488.49</v>
      </c>
      <c r="S190" s="22">
        <f t="shared" si="24"/>
        <v>297.70000000000005</v>
      </c>
      <c r="T190" s="44">
        <f t="shared" si="25"/>
        <v>1786.19</v>
      </c>
      <c r="U1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1339.64</v>
      </c>
      <c r="V1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13.12.2023)]]/Q190,2),0),0)</f>
        <v>1339.64</v>
      </c>
      <c r="W190" s="22"/>
      <c r="X190" s="22">
        <f t="shared" si="26"/>
        <v>1</v>
      </c>
      <c r="Y190" s="22">
        <f t="shared" si="27"/>
        <v>1339.64</v>
      </c>
      <c r="Z190" s="22">
        <f t="shared" si="28"/>
        <v>267.92999999999984</v>
      </c>
      <c r="AA190" s="44">
        <f t="shared" si="29"/>
        <v>1607.57</v>
      </c>
      <c r="AB190" s="42">
        <f t="shared" si="30"/>
        <v>1607.568</v>
      </c>
      <c r="AC190" s="24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s="1" customFormat="1" ht="38.25" x14ac:dyDescent="0.2">
      <c r="B191" s="18"/>
      <c r="C191" s="36"/>
      <c r="D191" s="36"/>
      <c r="E191" s="37">
        <v>183</v>
      </c>
      <c r="F191" s="29" t="s">
        <v>1090</v>
      </c>
      <c r="G191" s="20" t="s">
        <v>1091</v>
      </c>
      <c r="H191" s="19" t="s">
        <v>1874</v>
      </c>
      <c r="I191" s="20" t="s">
        <v>339</v>
      </c>
      <c r="J191" s="19" t="s">
        <v>9</v>
      </c>
      <c r="K191" s="21">
        <v>2</v>
      </c>
      <c r="L191" s="38" t="s">
        <v>24</v>
      </c>
      <c r="M191" s="39">
        <v>9400</v>
      </c>
      <c r="N191" s="23">
        <f t="shared" si="22"/>
        <v>4704.7</v>
      </c>
      <c r="O191" s="23"/>
      <c r="P191" s="23"/>
      <c r="Q191" s="21">
        <f t="shared" si="31"/>
        <v>2</v>
      </c>
      <c r="R191" s="23">
        <f t="shared" si="23"/>
        <v>9409.4</v>
      </c>
      <c r="S191" s="22">
        <f t="shared" si="24"/>
        <v>1881.880000000001</v>
      </c>
      <c r="T191" s="44">
        <f t="shared" si="25"/>
        <v>11291.28</v>
      </c>
      <c r="U1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8468.4599999999991</v>
      </c>
      <c r="V1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13.12.2023)]]/Q191,2),0),0)</f>
        <v>4234.2299999999996</v>
      </c>
      <c r="W191" s="22"/>
      <c r="X191" s="22">
        <f t="shared" si="26"/>
        <v>2</v>
      </c>
      <c r="Y191" s="22">
        <f t="shared" si="27"/>
        <v>8468.4599999999991</v>
      </c>
      <c r="Z191" s="22">
        <f t="shared" si="28"/>
        <v>1693.6900000000005</v>
      </c>
      <c r="AA191" s="44">
        <f t="shared" si="29"/>
        <v>10162.15</v>
      </c>
      <c r="AB191" s="42">
        <f t="shared" si="30"/>
        <v>5081.0759999999991</v>
      </c>
      <c r="AC191" s="24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s="1" customFormat="1" ht="38.25" x14ac:dyDescent="0.2">
      <c r="B192" s="18"/>
      <c r="C192" s="36"/>
      <c r="D192" s="36"/>
      <c r="E192" s="37">
        <v>184</v>
      </c>
      <c r="F192" s="29" t="s">
        <v>1092</v>
      </c>
      <c r="G192" s="20" t="s">
        <v>22</v>
      </c>
      <c r="H192" s="19" t="s">
        <v>1875</v>
      </c>
      <c r="I192" s="20" t="s">
        <v>340</v>
      </c>
      <c r="J192" s="19" t="s">
        <v>9</v>
      </c>
      <c r="K192" s="21">
        <v>24</v>
      </c>
      <c r="L192" s="38" t="s">
        <v>24</v>
      </c>
      <c r="M192" s="39">
        <v>11760</v>
      </c>
      <c r="N192" s="23">
        <f t="shared" si="22"/>
        <v>490.49</v>
      </c>
      <c r="O192" s="23"/>
      <c r="P192" s="23"/>
      <c r="Q192" s="21">
        <f t="shared" si="31"/>
        <v>24</v>
      </c>
      <c r="R192" s="23">
        <f t="shared" si="23"/>
        <v>11771.76</v>
      </c>
      <c r="S192" s="22">
        <f t="shared" si="24"/>
        <v>2354.3500000000004</v>
      </c>
      <c r="T192" s="44">
        <f t="shared" si="25"/>
        <v>14126.11</v>
      </c>
      <c r="U1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10594.58</v>
      </c>
      <c r="V1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13.12.2023)]]/Q192,2),0),0)</f>
        <v>441.44</v>
      </c>
      <c r="W192" s="22"/>
      <c r="X192" s="22">
        <f t="shared" si="26"/>
        <v>24</v>
      </c>
      <c r="Y192" s="22">
        <f t="shared" si="27"/>
        <v>10594.56</v>
      </c>
      <c r="Z192" s="22">
        <f t="shared" si="28"/>
        <v>2118.91</v>
      </c>
      <c r="AA192" s="44">
        <f t="shared" si="29"/>
        <v>12713.47</v>
      </c>
      <c r="AB192" s="42">
        <f t="shared" si="30"/>
        <v>529.72799999999995</v>
      </c>
      <c r="AC192" s="24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s="1" customFormat="1" ht="38.25" x14ac:dyDescent="0.2">
      <c r="B193" s="18"/>
      <c r="C193" s="36"/>
      <c r="D193" s="36"/>
      <c r="E193" s="37">
        <v>185</v>
      </c>
      <c r="F193" s="29" t="s">
        <v>1093</v>
      </c>
      <c r="G193" s="20" t="s">
        <v>1094</v>
      </c>
      <c r="H193" s="19" t="s">
        <v>1875</v>
      </c>
      <c r="I193" s="20" t="s">
        <v>341</v>
      </c>
      <c r="J193" s="19" t="s">
        <v>9</v>
      </c>
      <c r="K193" s="21">
        <v>4</v>
      </c>
      <c r="L193" s="38" t="s">
        <v>24</v>
      </c>
      <c r="M193" s="39">
        <v>3840</v>
      </c>
      <c r="N193" s="23">
        <f t="shared" si="22"/>
        <v>960.96</v>
      </c>
      <c r="O193" s="23"/>
      <c r="P193" s="23"/>
      <c r="Q193" s="21">
        <f t="shared" si="31"/>
        <v>4</v>
      </c>
      <c r="R193" s="23">
        <f t="shared" si="23"/>
        <v>3843.84</v>
      </c>
      <c r="S193" s="22">
        <f t="shared" si="24"/>
        <v>768.76999999999953</v>
      </c>
      <c r="T193" s="44">
        <f t="shared" si="25"/>
        <v>4612.6099999999997</v>
      </c>
      <c r="U1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3459.46</v>
      </c>
      <c r="V1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13.12.2023)]]/Q193,2),0),0)</f>
        <v>864.87</v>
      </c>
      <c r="W193" s="22"/>
      <c r="X193" s="22">
        <f t="shared" si="26"/>
        <v>4</v>
      </c>
      <c r="Y193" s="22">
        <f t="shared" si="27"/>
        <v>3459.48</v>
      </c>
      <c r="Z193" s="22">
        <f t="shared" si="28"/>
        <v>691.90000000000009</v>
      </c>
      <c r="AA193" s="44">
        <f t="shared" si="29"/>
        <v>4151.38</v>
      </c>
      <c r="AB193" s="42">
        <f t="shared" si="30"/>
        <v>1037.8440000000001</v>
      </c>
      <c r="AC193" s="24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s="1" customFormat="1" ht="38.25" x14ac:dyDescent="0.2">
      <c r="B194" s="18"/>
      <c r="C194" s="36"/>
      <c r="D194" s="36"/>
      <c r="E194" s="37">
        <v>186</v>
      </c>
      <c r="F194" s="29" t="s">
        <v>1095</v>
      </c>
      <c r="G194" s="20" t="s">
        <v>1096</v>
      </c>
      <c r="H194" s="19" t="s">
        <v>1875</v>
      </c>
      <c r="I194" s="20" t="s">
        <v>42</v>
      </c>
      <c r="J194" s="19" t="s">
        <v>9</v>
      </c>
      <c r="K194" s="21">
        <v>8</v>
      </c>
      <c r="L194" s="38" t="s">
        <v>24</v>
      </c>
      <c r="M194" s="39">
        <v>4881.3599999999997</v>
      </c>
      <c r="N194" s="23">
        <f t="shared" si="22"/>
        <v>610.78</v>
      </c>
      <c r="O194" s="23"/>
      <c r="P194" s="23"/>
      <c r="Q194" s="21">
        <f t="shared" si="31"/>
        <v>8</v>
      </c>
      <c r="R194" s="23">
        <f t="shared" si="23"/>
        <v>4886.24</v>
      </c>
      <c r="S194" s="22">
        <f t="shared" si="24"/>
        <v>977.25</v>
      </c>
      <c r="T194" s="44">
        <f t="shared" si="25"/>
        <v>5863.49</v>
      </c>
      <c r="U1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4397.62</v>
      </c>
      <c r="V1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13.12.2023)]]/Q194,2),0),0)</f>
        <v>549.70000000000005</v>
      </c>
      <c r="W194" s="22"/>
      <c r="X194" s="22">
        <f t="shared" si="26"/>
        <v>8</v>
      </c>
      <c r="Y194" s="22">
        <f t="shared" si="27"/>
        <v>4397.6000000000004</v>
      </c>
      <c r="Z194" s="22">
        <f t="shared" si="28"/>
        <v>879.51999999999953</v>
      </c>
      <c r="AA194" s="44">
        <f t="shared" si="29"/>
        <v>5277.12</v>
      </c>
      <c r="AB194" s="42">
        <f t="shared" si="30"/>
        <v>659.64</v>
      </c>
      <c r="AC194" s="24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s="1" customFormat="1" ht="38.25" x14ac:dyDescent="0.2">
      <c r="B195" s="18"/>
      <c r="C195" s="36"/>
      <c r="D195" s="36"/>
      <c r="E195" s="37">
        <v>187</v>
      </c>
      <c r="F195" s="29" t="s">
        <v>1002</v>
      </c>
      <c r="G195" s="20" t="s">
        <v>22</v>
      </c>
      <c r="H195" s="19" t="s">
        <v>1875</v>
      </c>
      <c r="I195" s="20" t="s">
        <v>342</v>
      </c>
      <c r="J195" s="19" t="s">
        <v>9</v>
      </c>
      <c r="K195" s="21">
        <v>1</v>
      </c>
      <c r="L195" s="38" t="s">
        <v>24</v>
      </c>
      <c r="M195" s="39">
        <v>1855</v>
      </c>
      <c r="N195" s="23">
        <f t="shared" si="22"/>
        <v>1856.86</v>
      </c>
      <c r="O195" s="23"/>
      <c r="P195" s="23"/>
      <c r="Q195" s="21">
        <f t="shared" si="31"/>
        <v>1</v>
      </c>
      <c r="R195" s="23">
        <f t="shared" si="23"/>
        <v>1856.86</v>
      </c>
      <c r="S195" s="22">
        <f t="shared" si="24"/>
        <v>371.37000000000012</v>
      </c>
      <c r="T195" s="44">
        <f t="shared" si="25"/>
        <v>2228.23</v>
      </c>
      <c r="U1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1671.17</v>
      </c>
      <c r="V1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13.12.2023)]]/Q195,2),0),0)</f>
        <v>1671.17</v>
      </c>
      <c r="W195" s="22"/>
      <c r="X195" s="22">
        <f t="shared" si="26"/>
        <v>1</v>
      </c>
      <c r="Y195" s="22">
        <f t="shared" si="27"/>
        <v>1671.17</v>
      </c>
      <c r="Z195" s="22">
        <f t="shared" si="28"/>
        <v>334.23</v>
      </c>
      <c r="AA195" s="44">
        <f t="shared" si="29"/>
        <v>2005.4</v>
      </c>
      <c r="AB195" s="42">
        <f t="shared" si="30"/>
        <v>2005.404</v>
      </c>
      <c r="AC195" s="24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s="1" customFormat="1" ht="38.25" x14ac:dyDescent="0.2">
      <c r="B196" s="18"/>
      <c r="C196" s="36"/>
      <c r="D196" s="36"/>
      <c r="E196" s="37">
        <v>188</v>
      </c>
      <c r="F196" s="29" t="s">
        <v>1097</v>
      </c>
      <c r="G196" s="20" t="s">
        <v>1098</v>
      </c>
      <c r="H196" s="19" t="s">
        <v>1875</v>
      </c>
      <c r="I196" s="20" t="s">
        <v>43</v>
      </c>
      <c r="J196" s="19" t="s">
        <v>9</v>
      </c>
      <c r="K196" s="21">
        <v>4</v>
      </c>
      <c r="L196" s="38" t="s">
        <v>24</v>
      </c>
      <c r="M196" s="39">
        <v>21529.200000000001</v>
      </c>
      <c r="N196" s="23">
        <f t="shared" si="22"/>
        <v>5387.68</v>
      </c>
      <c r="O196" s="23"/>
      <c r="P196" s="23"/>
      <c r="Q196" s="21">
        <f t="shared" si="31"/>
        <v>4</v>
      </c>
      <c r="R196" s="23">
        <f t="shared" si="23"/>
        <v>21550.720000000001</v>
      </c>
      <c r="S196" s="22">
        <f t="shared" si="24"/>
        <v>4310.1399999999994</v>
      </c>
      <c r="T196" s="44">
        <f t="shared" si="25"/>
        <v>25860.86</v>
      </c>
      <c r="U1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19395.650000000001</v>
      </c>
      <c r="V1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13.12.2023)]]/Q196,2),0),0)</f>
        <v>4848.91</v>
      </c>
      <c r="W196" s="22"/>
      <c r="X196" s="22">
        <f t="shared" si="26"/>
        <v>4</v>
      </c>
      <c r="Y196" s="22">
        <f t="shared" si="27"/>
        <v>19395.64</v>
      </c>
      <c r="Z196" s="22">
        <f t="shared" si="28"/>
        <v>3879.130000000001</v>
      </c>
      <c r="AA196" s="44">
        <f t="shared" si="29"/>
        <v>23274.77</v>
      </c>
      <c r="AB196" s="42">
        <f t="shared" si="30"/>
        <v>5818.692</v>
      </c>
      <c r="AC196" s="24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s="1" customFormat="1" ht="38.25" x14ac:dyDescent="0.2">
      <c r="B197" s="18"/>
      <c r="C197" s="36"/>
      <c r="D197" s="36"/>
      <c r="E197" s="37">
        <v>189</v>
      </c>
      <c r="F197" s="29" t="s">
        <v>1099</v>
      </c>
      <c r="G197" s="20" t="s">
        <v>1100</v>
      </c>
      <c r="H197" s="19" t="s">
        <v>1875</v>
      </c>
      <c r="I197" s="20" t="s">
        <v>44</v>
      </c>
      <c r="J197" s="19" t="s">
        <v>9</v>
      </c>
      <c r="K197" s="21">
        <v>1</v>
      </c>
      <c r="L197" s="38" t="s">
        <v>24</v>
      </c>
      <c r="M197" s="39">
        <v>796.61</v>
      </c>
      <c r="N197" s="23">
        <f t="shared" si="22"/>
        <v>797.41</v>
      </c>
      <c r="O197" s="23"/>
      <c r="P197" s="23"/>
      <c r="Q197" s="21">
        <f t="shared" si="31"/>
        <v>1</v>
      </c>
      <c r="R197" s="23">
        <f t="shared" si="23"/>
        <v>797.41</v>
      </c>
      <c r="S197" s="22">
        <f t="shared" si="24"/>
        <v>159.48000000000002</v>
      </c>
      <c r="T197" s="44">
        <f t="shared" si="25"/>
        <v>956.89</v>
      </c>
      <c r="U1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717.67</v>
      </c>
      <c r="V1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13.12.2023)]]/Q197,2),0),0)</f>
        <v>717.67</v>
      </c>
      <c r="W197" s="22"/>
      <c r="X197" s="22">
        <f t="shared" si="26"/>
        <v>1</v>
      </c>
      <c r="Y197" s="22">
        <f t="shared" si="27"/>
        <v>717.67</v>
      </c>
      <c r="Z197" s="22">
        <f t="shared" si="28"/>
        <v>143.53000000000009</v>
      </c>
      <c r="AA197" s="44">
        <f t="shared" si="29"/>
        <v>861.2</v>
      </c>
      <c r="AB197" s="42">
        <f t="shared" si="30"/>
        <v>861.20399999999995</v>
      </c>
      <c r="AC197" s="24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s="1" customFormat="1" ht="38.25" x14ac:dyDescent="0.2">
      <c r="B198" s="18"/>
      <c r="C198" s="36"/>
      <c r="D198" s="36"/>
      <c r="E198" s="37">
        <v>190</v>
      </c>
      <c r="F198" s="29" t="s">
        <v>1101</v>
      </c>
      <c r="G198" s="20" t="s">
        <v>1102</v>
      </c>
      <c r="H198" s="19" t="s">
        <v>1875</v>
      </c>
      <c r="I198" s="20" t="s">
        <v>45</v>
      </c>
      <c r="J198" s="19" t="s">
        <v>9</v>
      </c>
      <c r="K198" s="21">
        <v>2</v>
      </c>
      <c r="L198" s="38" t="s">
        <v>24</v>
      </c>
      <c r="M198" s="39">
        <v>1593.22</v>
      </c>
      <c r="N198" s="23">
        <f t="shared" si="22"/>
        <v>797.41</v>
      </c>
      <c r="O198" s="23"/>
      <c r="P198" s="23"/>
      <c r="Q198" s="21">
        <f t="shared" si="31"/>
        <v>2</v>
      </c>
      <c r="R198" s="23">
        <f t="shared" si="23"/>
        <v>1594.82</v>
      </c>
      <c r="S198" s="22">
        <f t="shared" si="24"/>
        <v>318.96000000000004</v>
      </c>
      <c r="T198" s="44">
        <f t="shared" si="25"/>
        <v>1913.78</v>
      </c>
      <c r="U1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1435.34</v>
      </c>
      <c r="V1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13.12.2023)]]/Q198,2),0),0)</f>
        <v>717.67</v>
      </c>
      <c r="W198" s="22"/>
      <c r="X198" s="22">
        <f t="shared" si="26"/>
        <v>2</v>
      </c>
      <c r="Y198" s="22">
        <f t="shared" si="27"/>
        <v>1435.34</v>
      </c>
      <c r="Z198" s="22">
        <f t="shared" si="28"/>
        <v>287.07000000000016</v>
      </c>
      <c r="AA198" s="44">
        <f t="shared" si="29"/>
        <v>1722.41</v>
      </c>
      <c r="AB198" s="42">
        <f t="shared" si="30"/>
        <v>861.20399999999995</v>
      </c>
      <c r="AC198" s="24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s="1" customFormat="1" ht="38.25" x14ac:dyDescent="0.2">
      <c r="B199" s="18"/>
      <c r="C199" s="36"/>
      <c r="D199" s="36"/>
      <c r="E199" s="37">
        <v>191</v>
      </c>
      <c r="F199" s="29" t="s">
        <v>1103</v>
      </c>
      <c r="G199" s="20" t="s">
        <v>1104</v>
      </c>
      <c r="H199" s="19" t="s">
        <v>1875</v>
      </c>
      <c r="I199" s="20" t="s">
        <v>343</v>
      </c>
      <c r="J199" s="19" t="s">
        <v>9</v>
      </c>
      <c r="K199" s="21">
        <v>3</v>
      </c>
      <c r="L199" s="38" t="s">
        <v>24</v>
      </c>
      <c r="M199" s="39">
        <v>3638</v>
      </c>
      <c r="N199" s="23">
        <f t="shared" si="22"/>
        <v>1213.8800000000001</v>
      </c>
      <c r="O199" s="23"/>
      <c r="P199" s="23"/>
      <c r="Q199" s="21">
        <f t="shared" si="31"/>
        <v>3</v>
      </c>
      <c r="R199" s="23">
        <f t="shared" si="23"/>
        <v>3641.64</v>
      </c>
      <c r="S199" s="22">
        <f t="shared" si="24"/>
        <v>728.33000000000038</v>
      </c>
      <c r="T199" s="44">
        <f t="shared" si="25"/>
        <v>4369.97</v>
      </c>
      <c r="U1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3277.48</v>
      </c>
      <c r="V1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13.12.2023)]]/Q199,2),0),0)</f>
        <v>1092.49</v>
      </c>
      <c r="W199" s="22"/>
      <c r="X199" s="22">
        <f t="shared" si="26"/>
        <v>3</v>
      </c>
      <c r="Y199" s="22">
        <f t="shared" si="27"/>
        <v>3277.47</v>
      </c>
      <c r="Z199" s="22">
        <f t="shared" si="28"/>
        <v>655.49000000000024</v>
      </c>
      <c r="AA199" s="44">
        <f t="shared" si="29"/>
        <v>3932.96</v>
      </c>
      <c r="AB199" s="42">
        <f t="shared" si="30"/>
        <v>1310.9880000000001</v>
      </c>
      <c r="AC199" s="24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s="1" customFormat="1" ht="38.25" x14ac:dyDescent="0.2">
      <c r="B200" s="18"/>
      <c r="C200" s="36"/>
      <c r="D200" s="36"/>
      <c r="E200" s="37">
        <v>192</v>
      </c>
      <c r="F200" s="29" t="s">
        <v>1105</v>
      </c>
      <c r="G200" s="20" t="s">
        <v>1106</v>
      </c>
      <c r="H200" s="19" t="s">
        <v>1875</v>
      </c>
      <c r="I200" s="20" t="s">
        <v>344</v>
      </c>
      <c r="J200" s="19" t="s">
        <v>23</v>
      </c>
      <c r="K200" s="21">
        <v>1</v>
      </c>
      <c r="L200" s="38" t="s">
        <v>24</v>
      </c>
      <c r="M200" s="39">
        <v>13390</v>
      </c>
      <c r="N200" s="23">
        <f t="shared" si="22"/>
        <v>13403.39</v>
      </c>
      <c r="O200" s="23"/>
      <c r="P200" s="23"/>
      <c r="Q200" s="21">
        <f t="shared" si="31"/>
        <v>1</v>
      </c>
      <c r="R200" s="23">
        <f t="shared" si="23"/>
        <v>13403.39</v>
      </c>
      <c r="S200" s="22">
        <f t="shared" si="24"/>
        <v>2680.6800000000003</v>
      </c>
      <c r="T200" s="44">
        <f t="shared" si="25"/>
        <v>16084.07</v>
      </c>
      <c r="U2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12063.05</v>
      </c>
      <c r="V2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13.12.2023)]]/Q200,2),0),0)</f>
        <v>12063.05</v>
      </c>
      <c r="W200" s="22"/>
      <c r="X200" s="22">
        <f t="shared" si="26"/>
        <v>1</v>
      </c>
      <c r="Y200" s="22">
        <f t="shared" si="27"/>
        <v>12063.05</v>
      </c>
      <c r="Z200" s="22">
        <f t="shared" si="28"/>
        <v>2412.6100000000006</v>
      </c>
      <c r="AA200" s="44">
        <f t="shared" si="29"/>
        <v>14475.66</v>
      </c>
      <c r="AB200" s="42">
        <f t="shared" si="30"/>
        <v>14475.659999999998</v>
      </c>
      <c r="AC200" s="24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s="1" customFormat="1" ht="38.25" x14ac:dyDescent="0.2">
      <c r="B201" s="18"/>
      <c r="C201" s="36"/>
      <c r="D201" s="36"/>
      <c r="E201" s="37">
        <v>193</v>
      </c>
      <c r="F201" s="29" t="s">
        <v>1107</v>
      </c>
      <c r="G201" s="20" t="s">
        <v>1108</v>
      </c>
      <c r="H201" s="19" t="s">
        <v>1875</v>
      </c>
      <c r="I201" s="20" t="s">
        <v>46</v>
      </c>
      <c r="J201" s="19" t="s">
        <v>9</v>
      </c>
      <c r="K201" s="21">
        <v>1</v>
      </c>
      <c r="L201" s="38" t="s">
        <v>24</v>
      </c>
      <c r="M201" s="39">
        <v>1830.51</v>
      </c>
      <c r="N201" s="23">
        <f t="shared" ref="N201:N264" si="32">ROUND(M201*1.001/K201,2)</f>
        <v>1832.34</v>
      </c>
      <c r="O201" s="23"/>
      <c r="P201" s="23"/>
      <c r="Q201" s="21">
        <f t="shared" si="31"/>
        <v>1</v>
      </c>
      <c r="R201" s="23">
        <f t="shared" ref="R201:R264" si="33">ROUND(Q201*N201,2)</f>
        <v>1832.34</v>
      </c>
      <c r="S201" s="22">
        <f t="shared" ref="S201:S264" si="34">T201-R201</f>
        <v>366.47</v>
      </c>
      <c r="T201" s="44">
        <f t="shared" ref="T201:T264" si="35">ROUND(Q201*N201*1.2,2)</f>
        <v>2198.81</v>
      </c>
      <c r="U2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1649.11</v>
      </c>
      <c r="V2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13.12.2023)]]/Q201,2),0),0)</f>
        <v>1649.11</v>
      </c>
      <c r="W201" s="22"/>
      <c r="X201" s="22">
        <f t="shared" ref="X201:X264" si="36">Q201</f>
        <v>1</v>
      </c>
      <c r="Y201" s="22">
        <f t="shared" ref="Y201:Y264" si="37">ROUND(X201*V201,2)</f>
        <v>1649.11</v>
      </c>
      <c r="Z201" s="22">
        <f t="shared" ref="Z201:Z264" si="38">AA201-Y201</f>
        <v>329.82000000000016</v>
      </c>
      <c r="AA201" s="44">
        <f t="shared" ref="AA201:AA264" si="39">ROUND(X201*V201*1.2,2)</f>
        <v>1978.93</v>
      </c>
      <c r="AB201" s="42">
        <f t="shared" ref="AB201:AB264" si="40">IF(X201=0,"—",(Q201*V201*1.2)/Q201)</f>
        <v>1978.9319999999998</v>
      </c>
      <c r="AC201" s="24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s="1" customFormat="1" ht="38.25" x14ac:dyDescent="0.2">
      <c r="B202" s="18"/>
      <c r="C202" s="36"/>
      <c r="D202" s="36"/>
      <c r="E202" s="37">
        <v>194</v>
      </c>
      <c r="F202" s="29" t="s">
        <v>1109</v>
      </c>
      <c r="G202" s="20" t="s">
        <v>22</v>
      </c>
      <c r="H202" s="19" t="s">
        <v>1875</v>
      </c>
      <c r="I202" s="20" t="s">
        <v>345</v>
      </c>
      <c r="J202" s="19" t="s">
        <v>9</v>
      </c>
      <c r="K202" s="21">
        <v>1</v>
      </c>
      <c r="L202" s="38" t="s">
        <v>24</v>
      </c>
      <c r="M202" s="39">
        <v>9800</v>
      </c>
      <c r="N202" s="23">
        <f t="shared" si="32"/>
        <v>9809.7999999999993</v>
      </c>
      <c r="O202" s="23"/>
      <c r="P202" s="23"/>
      <c r="Q202" s="21">
        <f t="shared" si="31"/>
        <v>1</v>
      </c>
      <c r="R202" s="23">
        <f t="shared" si="33"/>
        <v>9809.7999999999993</v>
      </c>
      <c r="S202" s="22">
        <f t="shared" si="34"/>
        <v>1961.9600000000009</v>
      </c>
      <c r="T202" s="44">
        <f t="shared" si="35"/>
        <v>11771.76</v>
      </c>
      <c r="U2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8828.82</v>
      </c>
      <c r="V2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13.12.2023)]]/Q202,2),0),0)</f>
        <v>8828.82</v>
      </c>
      <c r="W202" s="22"/>
      <c r="X202" s="22">
        <f t="shared" si="36"/>
        <v>1</v>
      </c>
      <c r="Y202" s="22">
        <f t="shared" si="37"/>
        <v>8828.82</v>
      </c>
      <c r="Z202" s="22">
        <f t="shared" si="38"/>
        <v>1765.7600000000002</v>
      </c>
      <c r="AA202" s="44">
        <f t="shared" si="39"/>
        <v>10594.58</v>
      </c>
      <c r="AB202" s="42">
        <f t="shared" si="40"/>
        <v>10594.583999999999</v>
      </c>
      <c r="AC202" s="24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s="1" customFormat="1" ht="38.25" x14ac:dyDescent="0.2">
      <c r="B203" s="18"/>
      <c r="C203" s="36"/>
      <c r="D203" s="36"/>
      <c r="E203" s="37">
        <v>195</v>
      </c>
      <c r="F203" s="29" t="s">
        <v>1110</v>
      </c>
      <c r="G203" s="20" t="s">
        <v>1111</v>
      </c>
      <c r="H203" s="19" t="s">
        <v>1875</v>
      </c>
      <c r="I203" s="20" t="s">
        <v>346</v>
      </c>
      <c r="J203" s="19" t="s">
        <v>9</v>
      </c>
      <c r="K203" s="21">
        <v>1</v>
      </c>
      <c r="L203" s="38" t="s">
        <v>24</v>
      </c>
      <c r="M203" s="39">
        <v>13898</v>
      </c>
      <c r="N203" s="23">
        <f t="shared" si="32"/>
        <v>13911.9</v>
      </c>
      <c r="O203" s="23"/>
      <c r="P203" s="23"/>
      <c r="Q203" s="21">
        <f t="shared" si="31"/>
        <v>1</v>
      </c>
      <c r="R203" s="23">
        <f t="shared" si="33"/>
        <v>13911.9</v>
      </c>
      <c r="S203" s="22">
        <f t="shared" si="34"/>
        <v>2782.3799999999992</v>
      </c>
      <c r="T203" s="44">
        <f t="shared" si="35"/>
        <v>16694.28</v>
      </c>
      <c r="U2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12520.71</v>
      </c>
      <c r="V2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13.12.2023)]]/Q203,2),0),0)</f>
        <v>12520.71</v>
      </c>
      <c r="W203" s="22"/>
      <c r="X203" s="22">
        <f t="shared" si="36"/>
        <v>1</v>
      </c>
      <c r="Y203" s="22">
        <f t="shared" si="37"/>
        <v>12520.71</v>
      </c>
      <c r="Z203" s="22">
        <f t="shared" si="38"/>
        <v>2504.1400000000012</v>
      </c>
      <c r="AA203" s="44">
        <f t="shared" si="39"/>
        <v>15024.85</v>
      </c>
      <c r="AB203" s="42">
        <f t="shared" si="40"/>
        <v>15024.851999999999</v>
      </c>
      <c r="AC203" s="24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s="1" customFormat="1" ht="38.25" x14ac:dyDescent="0.2">
      <c r="B204" s="18"/>
      <c r="C204" s="36"/>
      <c r="D204" s="36"/>
      <c r="E204" s="37">
        <v>196</v>
      </c>
      <c r="F204" s="29" t="s">
        <v>1088</v>
      </c>
      <c r="G204" s="20" t="s">
        <v>1112</v>
      </c>
      <c r="H204" s="19" t="s">
        <v>1875</v>
      </c>
      <c r="I204" s="20" t="s">
        <v>347</v>
      </c>
      <c r="J204" s="19" t="s">
        <v>9</v>
      </c>
      <c r="K204" s="21">
        <v>1</v>
      </c>
      <c r="L204" s="38" t="s">
        <v>24</v>
      </c>
      <c r="M204" s="39">
        <v>2665.25</v>
      </c>
      <c r="N204" s="23">
        <f t="shared" si="32"/>
        <v>2667.92</v>
      </c>
      <c r="O204" s="23"/>
      <c r="P204" s="23"/>
      <c r="Q204" s="21">
        <f t="shared" si="31"/>
        <v>1</v>
      </c>
      <c r="R204" s="23">
        <f t="shared" si="33"/>
        <v>2667.92</v>
      </c>
      <c r="S204" s="22">
        <f t="shared" si="34"/>
        <v>533.57999999999993</v>
      </c>
      <c r="T204" s="44">
        <f t="shared" si="35"/>
        <v>3201.5</v>
      </c>
      <c r="U2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2401.13</v>
      </c>
      <c r="V2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13.12.2023)]]/Q204,2),0),0)</f>
        <v>2401.13</v>
      </c>
      <c r="W204" s="22"/>
      <c r="X204" s="22">
        <f t="shared" si="36"/>
        <v>1</v>
      </c>
      <c r="Y204" s="22">
        <f t="shared" si="37"/>
        <v>2401.13</v>
      </c>
      <c r="Z204" s="22">
        <f t="shared" si="38"/>
        <v>480.23</v>
      </c>
      <c r="AA204" s="44">
        <f t="shared" si="39"/>
        <v>2881.36</v>
      </c>
      <c r="AB204" s="42">
        <f t="shared" si="40"/>
        <v>2881.3560000000002</v>
      </c>
      <c r="AC204" s="24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s="1" customFormat="1" ht="38.25" x14ac:dyDescent="0.2">
      <c r="B205" s="18"/>
      <c r="C205" s="36"/>
      <c r="D205" s="36"/>
      <c r="E205" s="37">
        <v>197</v>
      </c>
      <c r="F205" s="29" t="s">
        <v>1113</v>
      </c>
      <c r="G205" s="20" t="s">
        <v>1114</v>
      </c>
      <c r="H205" s="19" t="s">
        <v>1875</v>
      </c>
      <c r="I205" s="20" t="s">
        <v>348</v>
      </c>
      <c r="J205" s="19" t="s">
        <v>9</v>
      </c>
      <c r="K205" s="21">
        <v>4</v>
      </c>
      <c r="L205" s="38" t="s">
        <v>24</v>
      </c>
      <c r="M205" s="39">
        <v>1477.2</v>
      </c>
      <c r="N205" s="23">
        <f t="shared" si="32"/>
        <v>369.67</v>
      </c>
      <c r="O205" s="23"/>
      <c r="P205" s="23"/>
      <c r="Q205" s="21">
        <f t="shared" si="31"/>
        <v>4</v>
      </c>
      <c r="R205" s="23">
        <f t="shared" si="33"/>
        <v>1478.68</v>
      </c>
      <c r="S205" s="22">
        <f t="shared" si="34"/>
        <v>295.74</v>
      </c>
      <c r="T205" s="44">
        <f t="shared" si="35"/>
        <v>1774.42</v>
      </c>
      <c r="U2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1330.81</v>
      </c>
      <c r="V2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13.12.2023)]]/Q205,2),0),0)</f>
        <v>332.7</v>
      </c>
      <c r="W205" s="22"/>
      <c r="X205" s="22">
        <f t="shared" si="36"/>
        <v>4</v>
      </c>
      <c r="Y205" s="22">
        <f t="shared" si="37"/>
        <v>1330.8</v>
      </c>
      <c r="Z205" s="22">
        <f t="shared" si="38"/>
        <v>266.16000000000008</v>
      </c>
      <c r="AA205" s="44">
        <f t="shared" si="39"/>
        <v>1596.96</v>
      </c>
      <c r="AB205" s="42">
        <f t="shared" si="40"/>
        <v>399.23999999999995</v>
      </c>
      <c r="AC205" s="24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s="1" customFormat="1" ht="38.25" x14ac:dyDescent="0.2">
      <c r="B206" s="18"/>
      <c r="C206" s="36"/>
      <c r="D206" s="36"/>
      <c r="E206" s="37">
        <v>198</v>
      </c>
      <c r="F206" s="29" t="s">
        <v>16</v>
      </c>
      <c r="G206" s="20" t="s">
        <v>22</v>
      </c>
      <c r="H206" s="19" t="s">
        <v>1876</v>
      </c>
      <c r="I206" s="20" t="s">
        <v>349</v>
      </c>
      <c r="J206" s="19" t="s">
        <v>9</v>
      </c>
      <c r="K206" s="21">
        <v>1</v>
      </c>
      <c r="L206" s="38" t="s">
        <v>24</v>
      </c>
      <c r="M206" s="39">
        <v>1105</v>
      </c>
      <c r="N206" s="23">
        <f t="shared" si="32"/>
        <v>1106.1099999999999</v>
      </c>
      <c r="O206" s="23"/>
      <c r="P206" s="23"/>
      <c r="Q206" s="21">
        <f t="shared" si="31"/>
        <v>1</v>
      </c>
      <c r="R206" s="23">
        <f t="shared" si="33"/>
        <v>1106.1099999999999</v>
      </c>
      <c r="S206" s="22">
        <f t="shared" si="34"/>
        <v>221.22000000000003</v>
      </c>
      <c r="T206" s="44">
        <f t="shared" si="35"/>
        <v>1327.33</v>
      </c>
      <c r="U2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995.5</v>
      </c>
      <c r="V2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13.12.2023)]]/Q206,2),0),0)</f>
        <v>995.5</v>
      </c>
      <c r="W206" s="22"/>
      <c r="X206" s="22">
        <f t="shared" si="36"/>
        <v>1</v>
      </c>
      <c r="Y206" s="22">
        <f t="shared" si="37"/>
        <v>995.5</v>
      </c>
      <c r="Z206" s="22">
        <f t="shared" si="38"/>
        <v>199.09999999999991</v>
      </c>
      <c r="AA206" s="44">
        <f t="shared" si="39"/>
        <v>1194.5999999999999</v>
      </c>
      <c r="AB206" s="42">
        <f t="shared" si="40"/>
        <v>1194.5999999999999</v>
      </c>
      <c r="AC206" s="24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s="1" customFormat="1" ht="38.25" x14ac:dyDescent="0.2">
      <c r="B207" s="18"/>
      <c r="C207" s="36"/>
      <c r="D207" s="36"/>
      <c r="E207" s="37">
        <v>199</v>
      </c>
      <c r="F207" s="29" t="s">
        <v>1115</v>
      </c>
      <c r="G207" s="20" t="s">
        <v>22</v>
      </c>
      <c r="H207" s="19" t="s">
        <v>1876</v>
      </c>
      <c r="I207" s="20" t="s">
        <v>350</v>
      </c>
      <c r="J207" s="19" t="s">
        <v>9</v>
      </c>
      <c r="K207" s="21">
        <v>1</v>
      </c>
      <c r="L207" s="38" t="s">
        <v>24</v>
      </c>
      <c r="M207" s="39">
        <v>4150</v>
      </c>
      <c r="N207" s="23">
        <f t="shared" si="32"/>
        <v>4154.1499999999996</v>
      </c>
      <c r="O207" s="23"/>
      <c r="P207" s="23"/>
      <c r="Q207" s="21">
        <f t="shared" si="31"/>
        <v>1</v>
      </c>
      <c r="R207" s="23">
        <f t="shared" si="33"/>
        <v>4154.1499999999996</v>
      </c>
      <c r="S207" s="22">
        <f t="shared" si="34"/>
        <v>830.82999999999993</v>
      </c>
      <c r="T207" s="44">
        <f t="shared" si="35"/>
        <v>4984.9799999999996</v>
      </c>
      <c r="U2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3738.74</v>
      </c>
      <c r="V2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13.12.2023)]]/Q207,2),0),0)</f>
        <v>3738.74</v>
      </c>
      <c r="W207" s="22"/>
      <c r="X207" s="22">
        <f t="shared" si="36"/>
        <v>1</v>
      </c>
      <c r="Y207" s="22">
        <f t="shared" si="37"/>
        <v>3738.74</v>
      </c>
      <c r="Z207" s="22">
        <f t="shared" si="38"/>
        <v>747.75</v>
      </c>
      <c r="AA207" s="44">
        <f t="shared" si="39"/>
        <v>4486.49</v>
      </c>
      <c r="AB207" s="42">
        <f t="shared" si="40"/>
        <v>4486.4879999999994</v>
      </c>
      <c r="AC207" s="24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s="1" customFormat="1" ht="38.25" x14ac:dyDescent="0.2">
      <c r="B208" s="18"/>
      <c r="C208" s="36"/>
      <c r="D208" s="36"/>
      <c r="E208" s="37">
        <v>200</v>
      </c>
      <c r="F208" s="29" t="s">
        <v>1116</v>
      </c>
      <c r="G208" s="20" t="s">
        <v>1117</v>
      </c>
      <c r="H208" s="19" t="s">
        <v>1876</v>
      </c>
      <c r="I208" s="20" t="s">
        <v>351</v>
      </c>
      <c r="J208" s="19" t="s">
        <v>9</v>
      </c>
      <c r="K208" s="21">
        <v>2</v>
      </c>
      <c r="L208" s="38" t="s">
        <v>24</v>
      </c>
      <c r="M208" s="39">
        <v>1120</v>
      </c>
      <c r="N208" s="23">
        <f t="shared" si="32"/>
        <v>560.55999999999995</v>
      </c>
      <c r="O208" s="23"/>
      <c r="P208" s="23"/>
      <c r="Q208" s="21">
        <f t="shared" si="31"/>
        <v>2</v>
      </c>
      <c r="R208" s="23">
        <f t="shared" si="33"/>
        <v>1121.1199999999999</v>
      </c>
      <c r="S208" s="22">
        <f t="shared" si="34"/>
        <v>224.22000000000003</v>
      </c>
      <c r="T208" s="44">
        <f t="shared" si="35"/>
        <v>1345.34</v>
      </c>
      <c r="U2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1009.01</v>
      </c>
      <c r="V2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13.12.2023)]]/Q208,2),0),0)</f>
        <v>504.51</v>
      </c>
      <c r="W208" s="22"/>
      <c r="X208" s="22">
        <f t="shared" si="36"/>
        <v>2</v>
      </c>
      <c r="Y208" s="22">
        <f t="shared" si="37"/>
        <v>1009.02</v>
      </c>
      <c r="Z208" s="22">
        <f t="shared" si="38"/>
        <v>201.79999999999995</v>
      </c>
      <c r="AA208" s="44">
        <f t="shared" si="39"/>
        <v>1210.82</v>
      </c>
      <c r="AB208" s="42">
        <f t="shared" si="40"/>
        <v>605.41199999999992</v>
      </c>
      <c r="AC208" s="24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s="1" customFormat="1" ht="38.25" x14ac:dyDescent="0.2">
      <c r="B209" s="18"/>
      <c r="C209" s="36"/>
      <c r="D209" s="36"/>
      <c r="E209" s="37">
        <v>201</v>
      </c>
      <c r="F209" s="29" t="s">
        <v>20</v>
      </c>
      <c r="G209" s="20" t="s">
        <v>1118</v>
      </c>
      <c r="H209" s="19" t="s">
        <v>1876</v>
      </c>
      <c r="I209" s="20" t="s">
        <v>352</v>
      </c>
      <c r="J209" s="19" t="s">
        <v>9</v>
      </c>
      <c r="K209" s="21">
        <v>33</v>
      </c>
      <c r="L209" s="38" t="s">
        <v>24</v>
      </c>
      <c r="M209" s="39">
        <v>3630</v>
      </c>
      <c r="N209" s="23">
        <f t="shared" si="32"/>
        <v>110.11</v>
      </c>
      <c r="O209" s="23"/>
      <c r="P209" s="23"/>
      <c r="Q209" s="21">
        <f t="shared" si="31"/>
        <v>33</v>
      </c>
      <c r="R209" s="23">
        <f t="shared" si="33"/>
        <v>3633.63</v>
      </c>
      <c r="S209" s="22">
        <f t="shared" si="34"/>
        <v>726.72999999999956</v>
      </c>
      <c r="T209" s="44">
        <f t="shared" si="35"/>
        <v>4360.3599999999997</v>
      </c>
      <c r="U2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3270.27</v>
      </c>
      <c r="V2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13.12.2023)]]/Q209,2),0),0)</f>
        <v>99.1</v>
      </c>
      <c r="W209" s="22"/>
      <c r="X209" s="22">
        <f t="shared" si="36"/>
        <v>33</v>
      </c>
      <c r="Y209" s="22">
        <f t="shared" si="37"/>
        <v>3270.3</v>
      </c>
      <c r="Z209" s="22">
        <f t="shared" si="38"/>
        <v>654.05999999999995</v>
      </c>
      <c r="AA209" s="44">
        <f t="shared" si="39"/>
        <v>3924.36</v>
      </c>
      <c r="AB209" s="42">
        <f t="shared" si="40"/>
        <v>118.91999999999999</v>
      </c>
      <c r="AC209" s="24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s="1" customFormat="1" ht="38.25" x14ac:dyDescent="0.2">
      <c r="B210" s="18"/>
      <c r="C210" s="36"/>
      <c r="D210" s="36"/>
      <c r="E210" s="37">
        <v>202</v>
      </c>
      <c r="F210" s="29" t="s">
        <v>1119</v>
      </c>
      <c r="G210" s="20" t="s">
        <v>1120</v>
      </c>
      <c r="H210" s="19" t="s">
        <v>1876</v>
      </c>
      <c r="I210" s="20" t="s">
        <v>353</v>
      </c>
      <c r="J210" s="19" t="s">
        <v>9</v>
      </c>
      <c r="K210" s="21">
        <v>1</v>
      </c>
      <c r="L210" s="38" t="s">
        <v>24</v>
      </c>
      <c r="M210" s="39">
        <v>5620</v>
      </c>
      <c r="N210" s="23">
        <f t="shared" si="32"/>
        <v>5625.62</v>
      </c>
      <c r="O210" s="23"/>
      <c r="P210" s="23"/>
      <c r="Q210" s="21">
        <f t="shared" si="31"/>
        <v>1</v>
      </c>
      <c r="R210" s="23">
        <f t="shared" si="33"/>
        <v>5625.62</v>
      </c>
      <c r="S210" s="22">
        <f t="shared" si="34"/>
        <v>1125.1199999999999</v>
      </c>
      <c r="T210" s="44">
        <f t="shared" si="35"/>
        <v>6750.74</v>
      </c>
      <c r="U2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5063.0600000000004</v>
      </c>
      <c r="V2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13.12.2023)]]/Q210,2),0),0)</f>
        <v>5063.0600000000004</v>
      </c>
      <c r="W210" s="22"/>
      <c r="X210" s="22">
        <f t="shared" si="36"/>
        <v>1</v>
      </c>
      <c r="Y210" s="22">
        <f t="shared" si="37"/>
        <v>5063.0600000000004</v>
      </c>
      <c r="Z210" s="22">
        <f t="shared" si="38"/>
        <v>1012.6099999999997</v>
      </c>
      <c r="AA210" s="44">
        <f t="shared" si="39"/>
        <v>6075.67</v>
      </c>
      <c r="AB210" s="42">
        <f t="shared" si="40"/>
        <v>6075.6720000000005</v>
      </c>
      <c r="AC210" s="24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s="1" customFormat="1" ht="38.25" x14ac:dyDescent="0.2">
      <c r="B211" s="18"/>
      <c r="C211" s="36"/>
      <c r="D211" s="36"/>
      <c r="E211" s="37">
        <v>203</v>
      </c>
      <c r="F211" s="29" t="s">
        <v>1121</v>
      </c>
      <c r="G211" s="20" t="s">
        <v>1122</v>
      </c>
      <c r="H211" s="19" t="s">
        <v>1876</v>
      </c>
      <c r="I211" s="20" t="s">
        <v>354</v>
      </c>
      <c r="J211" s="19" t="s">
        <v>9</v>
      </c>
      <c r="K211" s="21">
        <v>2</v>
      </c>
      <c r="L211" s="38" t="s">
        <v>24</v>
      </c>
      <c r="M211" s="39">
        <v>4900</v>
      </c>
      <c r="N211" s="23">
        <f t="shared" si="32"/>
        <v>2452.4499999999998</v>
      </c>
      <c r="O211" s="23"/>
      <c r="P211" s="23"/>
      <c r="Q211" s="21">
        <f t="shared" si="31"/>
        <v>2</v>
      </c>
      <c r="R211" s="23">
        <f t="shared" si="33"/>
        <v>4904.8999999999996</v>
      </c>
      <c r="S211" s="22">
        <f t="shared" si="34"/>
        <v>980.98000000000047</v>
      </c>
      <c r="T211" s="44">
        <f t="shared" si="35"/>
        <v>5885.88</v>
      </c>
      <c r="U2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4414.41</v>
      </c>
      <c r="V2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13.12.2023)]]/Q211,2),0),0)</f>
        <v>2207.21</v>
      </c>
      <c r="W211" s="22"/>
      <c r="X211" s="22">
        <f t="shared" si="36"/>
        <v>2</v>
      </c>
      <c r="Y211" s="22">
        <f t="shared" si="37"/>
        <v>4414.42</v>
      </c>
      <c r="Z211" s="22">
        <f t="shared" si="38"/>
        <v>882.88000000000011</v>
      </c>
      <c r="AA211" s="44">
        <f t="shared" si="39"/>
        <v>5297.3</v>
      </c>
      <c r="AB211" s="42">
        <f t="shared" si="40"/>
        <v>2648.652</v>
      </c>
      <c r="AC211" s="24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s="1" customFormat="1" ht="38.25" x14ac:dyDescent="0.2">
      <c r="B212" s="18"/>
      <c r="C212" s="36"/>
      <c r="D212" s="36"/>
      <c r="E212" s="37">
        <v>204</v>
      </c>
      <c r="F212" s="29" t="s">
        <v>1123</v>
      </c>
      <c r="G212" s="20" t="s">
        <v>1124</v>
      </c>
      <c r="H212" s="19" t="s">
        <v>1876</v>
      </c>
      <c r="I212" s="20" t="s">
        <v>355</v>
      </c>
      <c r="J212" s="19" t="s">
        <v>9</v>
      </c>
      <c r="K212" s="21">
        <v>3</v>
      </c>
      <c r="L212" s="38" t="s">
        <v>24</v>
      </c>
      <c r="M212" s="39">
        <v>5340</v>
      </c>
      <c r="N212" s="23">
        <f t="shared" si="32"/>
        <v>1781.78</v>
      </c>
      <c r="O212" s="23"/>
      <c r="P212" s="23"/>
      <c r="Q212" s="21">
        <f t="shared" si="31"/>
        <v>3</v>
      </c>
      <c r="R212" s="23">
        <f t="shared" si="33"/>
        <v>5345.34</v>
      </c>
      <c r="S212" s="22">
        <f t="shared" si="34"/>
        <v>1069.0699999999997</v>
      </c>
      <c r="T212" s="44">
        <f t="shared" si="35"/>
        <v>6414.41</v>
      </c>
      <c r="U2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4810.8100000000004</v>
      </c>
      <c r="V2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13.12.2023)]]/Q212,2),0),0)</f>
        <v>1603.6</v>
      </c>
      <c r="W212" s="22"/>
      <c r="X212" s="22">
        <f t="shared" si="36"/>
        <v>3</v>
      </c>
      <c r="Y212" s="22">
        <f t="shared" si="37"/>
        <v>4810.8</v>
      </c>
      <c r="Z212" s="22">
        <f t="shared" si="38"/>
        <v>962.15999999999985</v>
      </c>
      <c r="AA212" s="44">
        <f t="shared" si="39"/>
        <v>5772.96</v>
      </c>
      <c r="AB212" s="42">
        <f t="shared" si="40"/>
        <v>1924.3199999999997</v>
      </c>
      <c r="AC212" s="24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s="1" customFormat="1" ht="38.25" x14ac:dyDescent="0.2">
      <c r="B213" s="18"/>
      <c r="C213" s="36"/>
      <c r="D213" s="36"/>
      <c r="E213" s="37">
        <v>205</v>
      </c>
      <c r="F213" s="29" t="s">
        <v>1123</v>
      </c>
      <c r="G213" s="20" t="s">
        <v>1125</v>
      </c>
      <c r="H213" s="19" t="s">
        <v>1876</v>
      </c>
      <c r="I213" s="20" t="s">
        <v>356</v>
      </c>
      <c r="J213" s="19" t="s">
        <v>9</v>
      </c>
      <c r="K213" s="21">
        <v>3</v>
      </c>
      <c r="L213" s="38" t="s">
        <v>24</v>
      </c>
      <c r="M213" s="39">
        <v>5973</v>
      </c>
      <c r="N213" s="23">
        <f t="shared" si="32"/>
        <v>1992.99</v>
      </c>
      <c r="O213" s="23"/>
      <c r="P213" s="23"/>
      <c r="Q213" s="21">
        <f t="shared" si="31"/>
        <v>3</v>
      </c>
      <c r="R213" s="23">
        <f t="shared" si="33"/>
        <v>5978.97</v>
      </c>
      <c r="S213" s="22">
        <f t="shared" si="34"/>
        <v>1195.79</v>
      </c>
      <c r="T213" s="44">
        <f t="shared" si="35"/>
        <v>7174.76</v>
      </c>
      <c r="U2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5381.07</v>
      </c>
      <c r="V2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13.12.2023)]]/Q213,2),0),0)</f>
        <v>1793.69</v>
      </c>
      <c r="W213" s="22"/>
      <c r="X213" s="22">
        <f t="shared" si="36"/>
        <v>3</v>
      </c>
      <c r="Y213" s="22">
        <f t="shared" si="37"/>
        <v>5381.07</v>
      </c>
      <c r="Z213" s="22">
        <f t="shared" si="38"/>
        <v>1076.21</v>
      </c>
      <c r="AA213" s="44">
        <f t="shared" si="39"/>
        <v>6457.28</v>
      </c>
      <c r="AB213" s="42">
        <f t="shared" si="40"/>
        <v>2152.4279999999999</v>
      </c>
      <c r="AC213" s="24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s="1" customFormat="1" ht="38.25" x14ac:dyDescent="0.2">
      <c r="B214" s="18"/>
      <c r="C214" s="36"/>
      <c r="D214" s="36"/>
      <c r="E214" s="37">
        <v>206</v>
      </c>
      <c r="F214" s="29" t="s">
        <v>1126</v>
      </c>
      <c r="G214" s="20" t="s">
        <v>1127</v>
      </c>
      <c r="H214" s="19" t="s">
        <v>1876</v>
      </c>
      <c r="I214" s="20" t="s">
        <v>357</v>
      </c>
      <c r="J214" s="19" t="s">
        <v>9</v>
      </c>
      <c r="K214" s="21">
        <v>3</v>
      </c>
      <c r="L214" s="38" t="s">
        <v>24</v>
      </c>
      <c r="M214" s="39">
        <v>7117.5</v>
      </c>
      <c r="N214" s="23">
        <f t="shared" si="32"/>
        <v>2374.87</v>
      </c>
      <c r="O214" s="23"/>
      <c r="P214" s="23"/>
      <c r="Q214" s="21">
        <f t="shared" si="31"/>
        <v>3</v>
      </c>
      <c r="R214" s="23">
        <f t="shared" si="33"/>
        <v>7124.61</v>
      </c>
      <c r="S214" s="22">
        <f t="shared" si="34"/>
        <v>1424.920000000001</v>
      </c>
      <c r="T214" s="44">
        <f t="shared" si="35"/>
        <v>8549.5300000000007</v>
      </c>
      <c r="U2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6412.15</v>
      </c>
      <c r="V2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13.12.2023)]]/Q214,2),0),0)</f>
        <v>2137.38</v>
      </c>
      <c r="W214" s="22"/>
      <c r="X214" s="22">
        <f t="shared" si="36"/>
        <v>3</v>
      </c>
      <c r="Y214" s="22">
        <f t="shared" si="37"/>
        <v>6412.14</v>
      </c>
      <c r="Z214" s="22">
        <f t="shared" si="38"/>
        <v>1282.4299999999994</v>
      </c>
      <c r="AA214" s="44">
        <f t="shared" si="39"/>
        <v>7694.57</v>
      </c>
      <c r="AB214" s="42">
        <f t="shared" si="40"/>
        <v>2564.8560000000002</v>
      </c>
      <c r="AC214" s="24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s="1" customFormat="1" ht="38.25" x14ac:dyDescent="0.2">
      <c r="B215" s="18"/>
      <c r="C215" s="36"/>
      <c r="D215" s="36"/>
      <c r="E215" s="37">
        <v>207</v>
      </c>
      <c r="F215" s="29" t="s">
        <v>1126</v>
      </c>
      <c r="G215" s="20" t="s">
        <v>1128</v>
      </c>
      <c r="H215" s="19" t="s">
        <v>1876</v>
      </c>
      <c r="I215" s="20" t="s">
        <v>358</v>
      </c>
      <c r="J215" s="19" t="s">
        <v>9</v>
      </c>
      <c r="K215" s="21">
        <v>1</v>
      </c>
      <c r="L215" s="38" t="s">
        <v>24</v>
      </c>
      <c r="M215" s="39">
        <v>2373</v>
      </c>
      <c r="N215" s="23">
        <f t="shared" si="32"/>
        <v>2375.37</v>
      </c>
      <c r="O215" s="23"/>
      <c r="P215" s="23"/>
      <c r="Q215" s="21">
        <f t="shared" si="31"/>
        <v>1</v>
      </c>
      <c r="R215" s="23">
        <f t="shared" si="33"/>
        <v>2375.37</v>
      </c>
      <c r="S215" s="22">
        <f t="shared" si="34"/>
        <v>475.07000000000016</v>
      </c>
      <c r="T215" s="44">
        <f t="shared" si="35"/>
        <v>2850.44</v>
      </c>
      <c r="U2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2137.83</v>
      </c>
      <c r="V2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13.12.2023)]]/Q215,2),0),0)</f>
        <v>2137.83</v>
      </c>
      <c r="W215" s="22"/>
      <c r="X215" s="22">
        <f t="shared" si="36"/>
        <v>1</v>
      </c>
      <c r="Y215" s="22">
        <f t="shared" si="37"/>
        <v>2137.83</v>
      </c>
      <c r="Z215" s="22">
        <f t="shared" si="38"/>
        <v>427.57000000000016</v>
      </c>
      <c r="AA215" s="44">
        <f t="shared" si="39"/>
        <v>2565.4</v>
      </c>
      <c r="AB215" s="42">
        <f t="shared" si="40"/>
        <v>2565.3959999999997</v>
      </c>
      <c r="AC215" s="24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s="1" customFormat="1" ht="38.25" x14ac:dyDescent="0.2">
      <c r="B216" s="18"/>
      <c r="C216" s="36"/>
      <c r="D216" s="36"/>
      <c r="E216" s="37">
        <v>208</v>
      </c>
      <c r="F216" s="29" t="s">
        <v>1129</v>
      </c>
      <c r="G216" s="20" t="s">
        <v>22</v>
      </c>
      <c r="H216" s="19" t="s">
        <v>1876</v>
      </c>
      <c r="I216" s="20" t="s">
        <v>359</v>
      </c>
      <c r="J216" s="19" t="s">
        <v>9</v>
      </c>
      <c r="K216" s="21">
        <v>1</v>
      </c>
      <c r="L216" s="38" t="s">
        <v>24</v>
      </c>
      <c r="M216" s="39">
        <v>2250</v>
      </c>
      <c r="N216" s="23">
        <f t="shared" si="32"/>
        <v>2252.25</v>
      </c>
      <c r="O216" s="23"/>
      <c r="P216" s="23"/>
      <c r="Q216" s="21">
        <f t="shared" si="31"/>
        <v>1</v>
      </c>
      <c r="R216" s="23">
        <f t="shared" si="33"/>
        <v>2252.25</v>
      </c>
      <c r="S216" s="22">
        <f t="shared" si="34"/>
        <v>450.44999999999982</v>
      </c>
      <c r="T216" s="44">
        <f t="shared" si="35"/>
        <v>2702.7</v>
      </c>
      <c r="U2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2027.03</v>
      </c>
      <c r="V2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13.12.2023)]]/Q216,2),0),0)</f>
        <v>2027.03</v>
      </c>
      <c r="W216" s="22"/>
      <c r="X216" s="22">
        <f t="shared" si="36"/>
        <v>1</v>
      </c>
      <c r="Y216" s="22">
        <f t="shared" si="37"/>
        <v>2027.03</v>
      </c>
      <c r="Z216" s="22">
        <f t="shared" si="38"/>
        <v>405.41000000000008</v>
      </c>
      <c r="AA216" s="44">
        <f t="shared" si="39"/>
        <v>2432.44</v>
      </c>
      <c r="AB216" s="42">
        <f t="shared" si="40"/>
        <v>2432.4359999999997</v>
      </c>
      <c r="AC216" s="24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s="1" customFormat="1" ht="38.25" x14ac:dyDescent="0.2">
      <c r="B217" s="18"/>
      <c r="C217" s="36"/>
      <c r="D217" s="36"/>
      <c r="E217" s="37">
        <v>209</v>
      </c>
      <c r="F217" s="29" t="s">
        <v>1130</v>
      </c>
      <c r="G217" s="20" t="s">
        <v>22</v>
      </c>
      <c r="H217" s="19" t="s">
        <v>1876</v>
      </c>
      <c r="I217" s="20" t="s">
        <v>360</v>
      </c>
      <c r="J217" s="19" t="s">
        <v>9</v>
      </c>
      <c r="K217" s="21">
        <v>2</v>
      </c>
      <c r="L217" s="38" t="s">
        <v>24</v>
      </c>
      <c r="M217" s="39">
        <v>6040</v>
      </c>
      <c r="N217" s="23">
        <f t="shared" si="32"/>
        <v>3023.02</v>
      </c>
      <c r="O217" s="23"/>
      <c r="P217" s="23"/>
      <c r="Q217" s="21">
        <f t="shared" si="31"/>
        <v>2</v>
      </c>
      <c r="R217" s="23">
        <f t="shared" si="33"/>
        <v>6046.04</v>
      </c>
      <c r="S217" s="22">
        <f t="shared" si="34"/>
        <v>1209.21</v>
      </c>
      <c r="T217" s="44">
        <f t="shared" si="35"/>
        <v>7255.25</v>
      </c>
      <c r="U2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5441.44</v>
      </c>
      <c r="V2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13.12.2023)]]/Q217,2),0),0)</f>
        <v>2720.72</v>
      </c>
      <c r="W217" s="22"/>
      <c r="X217" s="22">
        <f t="shared" si="36"/>
        <v>2</v>
      </c>
      <c r="Y217" s="22">
        <f t="shared" si="37"/>
        <v>5441.44</v>
      </c>
      <c r="Z217" s="22">
        <f t="shared" si="38"/>
        <v>1088.29</v>
      </c>
      <c r="AA217" s="44">
        <f t="shared" si="39"/>
        <v>6529.73</v>
      </c>
      <c r="AB217" s="42">
        <f t="shared" si="40"/>
        <v>3264.8639999999996</v>
      </c>
      <c r="AC217" s="24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s="1" customFormat="1" ht="38.25" x14ac:dyDescent="0.2">
      <c r="B218" s="18"/>
      <c r="C218" s="36"/>
      <c r="D218" s="36"/>
      <c r="E218" s="37">
        <v>210</v>
      </c>
      <c r="F218" s="29" t="s">
        <v>1131</v>
      </c>
      <c r="G218" s="20" t="s">
        <v>1132</v>
      </c>
      <c r="H218" s="19" t="s">
        <v>1876</v>
      </c>
      <c r="I218" s="20" t="s">
        <v>361</v>
      </c>
      <c r="J218" s="19" t="s">
        <v>9</v>
      </c>
      <c r="K218" s="21">
        <v>2</v>
      </c>
      <c r="L218" s="38" t="s">
        <v>24</v>
      </c>
      <c r="M218" s="39">
        <v>3150</v>
      </c>
      <c r="N218" s="23">
        <f t="shared" si="32"/>
        <v>1576.58</v>
      </c>
      <c r="O218" s="23"/>
      <c r="P218" s="23"/>
      <c r="Q218" s="21">
        <f t="shared" si="31"/>
        <v>2</v>
      </c>
      <c r="R218" s="23">
        <f t="shared" si="33"/>
        <v>3153.16</v>
      </c>
      <c r="S218" s="22">
        <f t="shared" si="34"/>
        <v>630.63000000000011</v>
      </c>
      <c r="T218" s="44">
        <f t="shared" si="35"/>
        <v>3783.79</v>
      </c>
      <c r="U2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2837.84</v>
      </c>
      <c r="V2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13.12.2023)]]/Q218,2),0),0)</f>
        <v>1418.92</v>
      </c>
      <c r="W218" s="22"/>
      <c r="X218" s="22">
        <f t="shared" si="36"/>
        <v>2</v>
      </c>
      <c r="Y218" s="22">
        <f t="shared" si="37"/>
        <v>2837.84</v>
      </c>
      <c r="Z218" s="22">
        <f t="shared" si="38"/>
        <v>567.56999999999971</v>
      </c>
      <c r="AA218" s="44">
        <f t="shared" si="39"/>
        <v>3405.41</v>
      </c>
      <c r="AB218" s="42">
        <f t="shared" si="40"/>
        <v>1702.704</v>
      </c>
      <c r="AC218" s="24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s="1" customFormat="1" ht="38.25" x14ac:dyDescent="0.2">
      <c r="B219" s="18"/>
      <c r="C219" s="36"/>
      <c r="D219" s="36"/>
      <c r="E219" s="37">
        <v>211</v>
      </c>
      <c r="F219" s="29" t="s">
        <v>851</v>
      </c>
      <c r="G219" s="20" t="s">
        <v>1135</v>
      </c>
      <c r="H219" s="19" t="s">
        <v>1876</v>
      </c>
      <c r="I219" s="20" t="s">
        <v>363</v>
      </c>
      <c r="J219" s="19" t="s">
        <v>9</v>
      </c>
      <c r="K219" s="21">
        <v>2</v>
      </c>
      <c r="L219" s="38" t="s">
        <v>24</v>
      </c>
      <c r="M219" s="39">
        <v>2400</v>
      </c>
      <c r="N219" s="23">
        <f t="shared" si="32"/>
        <v>1201.2</v>
      </c>
      <c r="O219" s="23"/>
      <c r="P219" s="23"/>
      <c r="Q219" s="21">
        <f t="shared" si="31"/>
        <v>2</v>
      </c>
      <c r="R219" s="23">
        <f t="shared" si="33"/>
        <v>2402.4</v>
      </c>
      <c r="S219" s="22">
        <f t="shared" si="34"/>
        <v>480.48</v>
      </c>
      <c r="T219" s="44">
        <f t="shared" si="35"/>
        <v>2882.88</v>
      </c>
      <c r="U2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2162.16</v>
      </c>
      <c r="V2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13.12.2023)]]/Q219,2),0),0)</f>
        <v>1081.08</v>
      </c>
      <c r="W219" s="22"/>
      <c r="X219" s="22">
        <f t="shared" si="36"/>
        <v>2</v>
      </c>
      <c r="Y219" s="22">
        <f t="shared" si="37"/>
        <v>2162.16</v>
      </c>
      <c r="Z219" s="22">
        <f t="shared" si="38"/>
        <v>432.43000000000029</v>
      </c>
      <c r="AA219" s="44">
        <f t="shared" si="39"/>
        <v>2594.59</v>
      </c>
      <c r="AB219" s="42">
        <f t="shared" si="40"/>
        <v>1297.2959999999998</v>
      </c>
      <c r="AC219" s="24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s="1" customFormat="1" ht="38.25" x14ac:dyDescent="0.2">
      <c r="B220" s="18"/>
      <c r="C220" s="36"/>
      <c r="D220" s="36"/>
      <c r="E220" s="37">
        <v>212</v>
      </c>
      <c r="F220" s="29" t="s">
        <v>1136</v>
      </c>
      <c r="G220" s="20" t="s">
        <v>22</v>
      </c>
      <c r="H220" s="19" t="s">
        <v>1876</v>
      </c>
      <c r="I220" s="20" t="s">
        <v>364</v>
      </c>
      <c r="J220" s="19" t="s">
        <v>9</v>
      </c>
      <c r="K220" s="21">
        <v>1</v>
      </c>
      <c r="L220" s="38" t="s">
        <v>24</v>
      </c>
      <c r="M220" s="39">
        <v>520</v>
      </c>
      <c r="N220" s="23">
        <f t="shared" si="32"/>
        <v>520.52</v>
      </c>
      <c r="O220" s="23"/>
      <c r="P220" s="23"/>
      <c r="Q220" s="21">
        <f t="shared" si="31"/>
        <v>1</v>
      </c>
      <c r="R220" s="23">
        <f t="shared" si="33"/>
        <v>520.52</v>
      </c>
      <c r="S220" s="22">
        <f t="shared" si="34"/>
        <v>104.10000000000002</v>
      </c>
      <c r="T220" s="44">
        <f t="shared" si="35"/>
        <v>624.62</v>
      </c>
      <c r="U2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468.47</v>
      </c>
      <c r="V2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13.12.2023)]]/Q220,2),0),0)</f>
        <v>468.47</v>
      </c>
      <c r="W220" s="22"/>
      <c r="X220" s="22">
        <f t="shared" si="36"/>
        <v>1</v>
      </c>
      <c r="Y220" s="22">
        <f t="shared" si="37"/>
        <v>468.47</v>
      </c>
      <c r="Z220" s="22">
        <f t="shared" si="38"/>
        <v>93.689999999999941</v>
      </c>
      <c r="AA220" s="44">
        <f t="shared" si="39"/>
        <v>562.16</v>
      </c>
      <c r="AB220" s="42">
        <f t="shared" si="40"/>
        <v>562.16399999999999</v>
      </c>
      <c r="AC220" s="24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s="1" customFormat="1" ht="38.25" x14ac:dyDescent="0.2">
      <c r="B221" s="18"/>
      <c r="C221" s="36"/>
      <c r="D221" s="36"/>
      <c r="E221" s="37">
        <v>213</v>
      </c>
      <c r="F221" s="29" t="s">
        <v>1137</v>
      </c>
      <c r="G221" s="20" t="s">
        <v>22</v>
      </c>
      <c r="H221" s="19" t="s">
        <v>1876</v>
      </c>
      <c r="I221" s="20" t="s">
        <v>365</v>
      </c>
      <c r="J221" s="19" t="s">
        <v>9</v>
      </c>
      <c r="K221" s="21">
        <v>3</v>
      </c>
      <c r="L221" s="38" t="s">
        <v>24</v>
      </c>
      <c r="M221" s="39">
        <v>5175</v>
      </c>
      <c r="N221" s="23">
        <f t="shared" si="32"/>
        <v>1726.73</v>
      </c>
      <c r="O221" s="23"/>
      <c r="P221" s="23"/>
      <c r="Q221" s="21">
        <f t="shared" si="31"/>
        <v>3</v>
      </c>
      <c r="R221" s="23">
        <f t="shared" si="33"/>
        <v>5180.1899999999996</v>
      </c>
      <c r="S221" s="22">
        <f t="shared" si="34"/>
        <v>1036.04</v>
      </c>
      <c r="T221" s="44">
        <f t="shared" si="35"/>
        <v>6216.23</v>
      </c>
      <c r="U2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4662.17</v>
      </c>
      <c r="V2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13.12.2023)]]/Q221,2),0),0)</f>
        <v>1554.06</v>
      </c>
      <c r="W221" s="22"/>
      <c r="X221" s="22">
        <f t="shared" si="36"/>
        <v>3</v>
      </c>
      <c r="Y221" s="22">
        <f t="shared" si="37"/>
        <v>4662.18</v>
      </c>
      <c r="Z221" s="22">
        <f t="shared" si="38"/>
        <v>932.4399999999996</v>
      </c>
      <c r="AA221" s="44">
        <f t="shared" si="39"/>
        <v>5594.62</v>
      </c>
      <c r="AB221" s="42">
        <f t="shared" si="40"/>
        <v>1864.8720000000001</v>
      </c>
      <c r="AC221" s="24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s="1" customFormat="1" ht="38.25" x14ac:dyDescent="0.2">
      <c r="B222" s="18"/>
      <c r="C222" s="36"/>
      <c r="D222" s="36"/>
      <c r="E222" s="37">
        <v>214</v>
      </c>
      <c r="F222" s="29" t="s">
        <v>1137</v>
      </c>
      <c r="G222" s="20" t="s">
        <v>22</v>
      </c>
      <c r="H222" s="19" t="s">
        <v>1876</v>
      </c>
      <c r="I222" s="20" t="s">
        <v>366</v>
      </c>
      <c r="J222" s="19" t="s">
        <v>9</v>
      </c>
      <c r="K222" s="21">
        <v>4</v>
      </c>
      <c r="L222" s="38" t="s">
        <v>24</v>
      </c>
      <c r="M222" s="39">
        <v>7600</v>
      </c>
      <c r="N222" s="23">
        <f t="shared" si="32"/>
        <v>1901.9</v>
      </c>
      <c r="O222" s="23"/>
      <c r="P222" s="23"/>
      <c r="Q222" s="21">
        <f t="shared" si="31"/>
        <v>4</v>
      </c>
      <c r="R222" s="23">
        <f t="shared" si="33"/>
        <v>7607.6</v>
      </c>
      <c r="S222" s="22">
        <f t="shared" si="34"/>
        <v>1521.5200000000004</v>
      </c>
      <c r="T222" s="44">
        <f t="shared" si="35"/>
        <v>9129.1200000000008</v>
      </c>
      <c r="U2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6846.84</v>
      </c>
      <c r="V2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13.12.2023)]]/Q222,2),0),0)</f>
        <v>1711.71</v>
      </c>
      <c r="W222" s="22"/>
      <c r="X222" s="22">
        <f t="shared" si="36"/>
        <v>4</v>
      </c>
      <c r="Y222" s="22">
        <f t="shared" si="37"/>
        <v>6846.84</v>
      </c>
      <c r="Z222" s="22">
        <f t="shared" si="38"/>
        <v>1369.369999999999</v>
      </c>
      <c r="AA222" s="44">
        <f t="shared" si="39"/>
        <v>8216.2099999999991</v>
      </c>
      <c r="AB222" s="42">
        <f t="shared" si="40"/>
        <v>2054.0520000000001</v>
      </c>
      <c r="AC222" s="24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s="1" customFormat="1" ht="38.25" x14ac:dyDescent="0.2">
      <c r="B223" s="18"/>
      <c r="C223" s="36"/>
      <c r="D223" s="36"/>
      <c r="E223" s="37">
        <v>215</v>
      </c>
      <c r="F223" s="29" t="s">
        <v>1138</v>
      </c>
      <c r="G223" s="20" t="s">
        <v>22</v>
      </c>
      <c r="H223" s="19" t="s">
        <v>1876</v>
      </c>
      <c r="I223" s="20" t="s">
        <v>367</v>
      </c>
      <c r="J223" s="19" t="s">
        <v>9</v>
      </c>
      <c r="K223" s="21">
        <v>4</v>
      </c>
      <c r="L223" s="38" t="s">
        <v>24</v>
      </c>
      <c r="M223" s="39">
        <v>4480</v>
      </c>
      <c r="N223" s="23">
        <f t="shared" si="32"/>
        <v>1121.1199999999999</v>
      </c>
      <c r="O223" s="23"/>
      <c r="P223" s="23"/>
      <c r="Q223" s="21">
        <f t="shared" si="31"/>
        <v>4</v>
      </c>
      <c r="R223" s="23">
        <f t="shared" si="33"/>
        <v>4484.4799999999996</v>
      </c>
      <c r="S223" s="22">
        <f t="shared" si="34"/>
        <v>896.90000000000055</v>
      </c>
      <c r="T223" s="44">
        <f t="shared" si="35"/>
        <v>5381.38</v>
      </c>
      <c r="U2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4036.03</v>
      </c>
      <c r="V2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13.12.2023)]]/Q223,2),0),0)</f>
        <v>1009.01</v>
      </c>
      <c r="W223" s="22"/>
      <c r="X223" s="22">
        <f t="shared" si="36"/>
        <v>4</v>
      </c>
      <c r="Y223" s="22">
        <f t="shared" si="37"/>
        <v>4036.04</v>
      </c>
      <c r="Z223" s="22">
        <f t="shared" si="38"/>
        <v>807.21</v>
      </c>
      <c r="AA223" s="44">
        <f t="shared" si="39"/>
        <v>4843.25</v>
      </c>
      <c r="AB223" s="42">
        <f t="shared" si="40"/>
        <v>1210.8119999999999</v>
      </c>
      <c r="AC223" s="24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s="1" customFormat="1" ht="38.25" x14ac:dyDescent="0.2">
      <c r="B224" s="18"/>
      <c r="C224" s="36"/>
      <c r="D224" s="36"/>
      <c r="E224" s="37">
        <v>216</v>
      </c>
      <c r="F224" s="29" t="s">
        <v>1138</v>
      </c>
      <c r="G224" s="20" t="s">
        <v>22</v>
      </c>
      <c r="H224" s="19" t="s">
        <v>1876</v>
      </c>
      <c r="I224" s="20" t="s">
        <v>368</v>
      </c>
      <c r="J224" s="19" t="s">
        <v>9</v>
      </c>
      <c r="K224" s="21">
        <v>4</v>
      </c>
      <c r="L224" s="38" t="s">
        <v>24</v>
      </c>
      <c r="M224" s="39">
        <v>5380</v>
      </c>
      <c r="N224" s="23">
        <f t="shared" si="32"/>
        <v>1346.35</v>
      </c>
      <c r="O224" s="23"/>
      <c r="P224" s="23"/>
      <c r="Q224" s="21">
        <f t="shared" si="31"/>
        <v>4</v>
      </c>
      <c r="R224" s="23">
        <f t="shared" si="33"/>
        <v>5385.4</v>
      </c>
      <c r="S224" s="22">
        <f t="shared" si="34"/>
        <v>1077.08</v>
      </c>
      <c r="T224" s="44">
        <f t="shared" si="35"/>
        <v>6462.48</v>
      </c>
      <c r="U2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4846.8599999999997</v>
      </c>
      <c r="V2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13.12.2023)]]/Q224,2),0),0)</f>
        <v>1211.72</v>
      </c>
      <c r="W224" s="22"/>
      <c r="X224" s="22">
        <f t="shared" si="36"/>
        <v>4</v>
      </c>
      <c r="Y224" s="22">
        <f t="shared" si="37"/>
        <v>4846.88</v>
      </c>
      <c r="Z224" s="22">
        <f t="shared" si="38"/>
        <v>969.38000000000011</v>
      </c>
      <c r="AA224" s="44">
        <f t="shared" si="39"/>
        <v>5816.26</v>
      </c>
      <c r="AB224" s="42">
        <f t="shared" si="40"/>
        <v>1454.0640000000001</v>
      </c>
      <c r="AC224" s="24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s="1" customFormat="1" ht="38.25" x14ac:dyDescent="0.2">
      <c r="B225" s="18"/>
      <c r="C225" s="36"/>
      <c r="D225" s="36"/>
      <c r="E225" s="37">
        <v>217</v>
      </c>
      <c r="F225" s="29" t="s">
        <v>1052</v>
      </c>
      <c r="G225" s="20" t="s">
        <v>22</v>
      </c>
      <c r="H225" s="19" t="s">
        <v>1876</v>
      </c>
      <c r="I225" s="20" t="s">
        <v>369</v>
      </c>
      <c r="J225" s="19" t="s">
        <v>9</v>
      </c>
      <c r="K225" s="21">
        <v>1</v>
      </c>
      <c r="L225" s="38" t="s">
        <v>24</v>
      </c>
      <c r="M225" s="39">
        <v>2450</v>
      </c>
      <c r="N225" s="23">
        <f t="shared" si="32"/>
        <v>2452.4499999999998</v>
      </c>
      <c r="O225" s="23"/>
      <c r="P225" s="23"/>
      <c r="Q225" s="21">
        <f t="shared" si="31"/>
        <v>1</v>
      </c>
      <c r="R225" s="23">
        <f t="shared" si="33"/>
        <v>2452.4499999999998</v>
      </c>
      <c r="S225" s="22">
        <f t="shared" si="34"/>
        <v>490.49000000000024</v>
      </c>
      <c r="T225" s="44">
        <f t="shared" si="35"/>
        <v>2942.94</v>
      </c>
      <c r="U2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2207.21</v>
      </c>
      <c r="V2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13.12.2023)]]/Q225,2),0),0)</f>
        <v>2207.21</v>
      </c>
      <c r="W225" s="22"/>
      <c r="X225" s="22">
        <f t="shared" si="36"/>
        <v>1</v>
      </c>
      <c r="Y225" s="22">
        <f t="shared" si="37"/>
        <v>2207.21</v>
      </c>
      <c r="Z225" s="22">
        <f t="shared" si="38"/>
        <v>441.44000000000005</v>
      </c>
      <c r="AA225" s="44">
        <f t="shared" si="39"/>
        <v>2648.65</v>
      </c>
      <c r="AB225" s="42">
        <f t="shared" si="40"/>
        <v>2648.652</v>
      </c>
      <c r="AC225" s="24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s="1" customFormat="1" ht="38.25" x14ac:dyDescent="0.2">
      <c r="B226" s="18"/>
      <c r="C226" s="36"/>
      <c r="D226" s="36"/>
      <c r="E226" s="37">
        <v>218</v>
      </c>
      <c r="F226" s="29" t="s">
        <v>1052</v>
      </c>
      <c r="G226" s="20" t="s">
        <v>1139</v>
      </c>
      <c r="H226" s="19" t="s">
        <v>1876</v>
      </c>
      <c r="I226" s="20" t="s">
        <v>370</v>
      </c>
      <c r="J226" s="19" t="s">
        <v>9</v>
      </c>
      <c r="K226" s="21">
        <v>2</v>
      </c>
      <c r="L226" s="38" t="s">
        <v>24</v>
      </c>
      <c r="M226" s="39">
        <v>2729</v>
      </c>
      <c r="N226" s="23">
        <f t="shared" si="32"/>
        <v>1365.86</v>
      </c>
      <c r="O226" s="23"/>
      <c r="P226" s="23"/>
      <c r="Q226" s="21">
        <f t="shared" si="31"/>
        <v>2</v>
      </c>
      <c r="R226" s="23">
        <f t="shared" si="33"/>
        <v>2731.72</v>
      </c>
      <c r="S226" s="22">
        <f t="shared" si="34"/>
        <v>546.34000000000015</v>
      </c>
      <c r="T226" s="44">
        <f t="shared" si="35"/>
        <v>3278.06</v>
      </c>
      <c r="U2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2458.5500000000002</v>
      </c>
      <c r="V2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13.12.2023)]]/Q226,2),0),0)</f>
        <v>1229.28</v>
      </c>
      <c r="W226" s="22"/>
      <c r="X226" s="22">
        <f t="shared" si="36"/>
        <v>2</v>
      </c>
      <c r="Y226" s="22">
        <f t="shared" si="37"/>
        <v>2458.56</v>
      </c>
      <c r="Z226" s="22">
        <f t="shared" si="38"/>
        <v>491.71000000000004</v>
      </c>
      <c r="AA226" s="44">
        <f t="shared" si="39"/>
        <v>2950.27</v>
      </c>
      <c r="AB226" s="42">
        <f t="shared" si="40"/>
        <v>1475.136</v>
      </c>
      <c r="AC226" s="24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s="1" customFormat="1" ht="38.25" x14ac:dyDescent="0.2">
      <c r="B227" s="18"/>
      <c r="C227" s="36"/>
      <c r="D227" s="36"/>
      <c r="E227" s="37">
        <v>219</v>
      </c>
      <c r="F227" s="29" t="s">
        <v>1140</v>
      </c>
      <c r="G227" s="20" t="s">
        <v>22</v>
      </c>
      <c r="H227" s="19" t="s">
        <v>1876</v>
      </c>
      <c r="I227" s="20" t="s">
        <v>371</v>
      </c>
      <c r="J227" s="19" t="s">
        <v>9</v>
      </c>
      <c r="K227" s="21">
        <v>2</v>
      </c>
      <c r="L227" s="38" t="s">
        <v>24</v>
      </c>
      <c r="M227" s="39">
        <v>3600</v>
      </c>
      <c r="N227" s="23">
        <f t="shared" si="32"/>
        <v>1801.8</v>
      </c>
      <c r="O227" s="23"/>
      <c r="P227" s="23"/>
      <c r="Q227" s="21">
        <f t="shared" si="31"/>
        <v>2</v>
      </c>
      <c r="R227" s="23">
        <f t="shared" si="33"/>
        <v>3603.6</v>
      </c>
      <c r="S227" s="22">
        <f t="shared" si="34"/>
        <v>720.7199999999998</v>
      </c>
      <c r="T227" s="44">
        <f t="shared" si="35"/>
        <v>4324.32</v>
      </c>
      <c r="U2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3243.24</v>
      </c>
      <c r="V2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13.12.2023)]]/Q227,2),0),0)</f>
        <v>1621.62</v>
      </c>
      <c r="W227" s="22"/>
      <c r="X227" s="22">
        <f t="shared" si="36"/>
        <v>2</v>
      </c>
      <c r="Y227" s="22">
        <f t="shared" si="37"/>
        <v>3243.24</v>
      </c>
      <c r="Z227" s="22">
        <f t="shared" si="38"/>
        <v>648.65000000000009</v>
      </c>
      <c r="AA227" s="44">
        <f t="shared" si="39"/>
        <v>3891.89</v>
      </c>
      <c r="AB227" s="42">
        <f t="shared" si="40"/>
        <v>1945.9439999999997</v>
      </c>
      <c r="AC227" s="24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s="1" customFormat="1" ht="38.25" x14ac:dyDescent="0.2">
      <c r="B228" s="18"/>
      <c r="C228" s="36"/>
      <c r="D228" s="36"/>
      <c r="E228" s="37">
        <v>220</v>
      </c>
      <c r="F228" s="29" t="s">
        <v>1141</v>
      </c>
      <c r="G228" s="20" t="s">
        <v>1142</v>
      </c>
      <c r="H228" s="19" t="s">
        <v>1876</v>
      </c>
      <c r="I228" s="20" t="s">
        <v>372</v>
      </c>
      <c r="J228" s="19" t="s">
        <v>9</v>
      </c>
      <c r="K228" s="21">
        <v>1</v>
      </c>
      <c r="L228" s="38" t="s">
        <v>24</v>
      </c>
      <c r="M228" s="39">
        <v>2432.5</v>
      </c>
      <c r="N228" s="23">
        <f t="shared" si="32"/>
        <v>2434.9299999999998</v>
      </c>
      <c r="O228" s="23"/>
      <c r="P228" s="23"/>
      <c r="Q228" s="21">
        <f t="shared" ref="Q228:Q290" si="41">K228</f>
        <v>1</v>
      </c>
      <c r="R228" s="23">
        <f t="shared" si="33"/>
        <v>2434.9299999999998</v>
      </c>
      <c r="S228" s="22">
        <f t="shared" si="34"/>
        <v>486.99000000000024</v>
      </c>
      <c r="T228" s="44">
        <f t="shared" si="35"/>
        <v>2921.92</v>
      </c>
      <c r="U2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2191.44</v>
      </c>
      <c r="V2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13.12.2023)]]/Q228,2),0),0)</f>
        <v>2191.44</v>
      </c>
      <c r="W228" s="22"/>
      <c r="X228" s="22">
        <f t="shared" si="36"/>
        <v>1</v>
      </c>
      <c r="Y228" s="22">
        <f t="shared" si="37"/>
        <v>2191.44</v>
      </c>
      <c r="Z228" s="22">
        <f t="shared" si="38"/>
        <v>438.28999999999996</v>
      </c>
      <c r="AA228" s="44">
        <f t="shared" si="39"/>
        <v>2629.73</v>
      </c>
      <c r="AB228" s="42">
        <f t="shared" si="40"/>
        <v>2629.7280000000001</v>
      </c>
      <c r="AC228" s="24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s="1" customFormat="1" ht="38.25" x14ac:dyDescent="0.2">
      <c r="B229" s="18"/>
      <c r="C229" s="36"/>
      <c r="D229" s="36"/>
      <c r="E229" s="37">
        <v>221</v>
      </c>
      <c r="F229" s="29" t="s">
        <v>1143</v>
      </c>
      <c r="G229" s="20" t="s">
        <v>22</v>
      </c>
      <c r="H229" s="19" t="s">
        <v>1876</v>
      </c>
      <c r="I229" s="20" t="s">
        <v>373</v>
      </c>
      <c r="J229" s="19" t="s">
        <v>9</v>
      </c>
      <c r="K229" s="21">
        <v>4</v>
      </c>
      <c r="L229" s="38" t="s">
        <v>24</v>
      </c>
      <c r="M229" s="39">
        <v>15600</v>
      </c>
      <c r="N229" s="23">
        <f t="shared" si="32"/>
        <v>3903.9</v>
      </c>
      <c r="O229" s="23"/>
      <c r="P229" s="23"/>
      <c r="Q229" s="21">
        <f t="shared" si="41"/>
        <v>4</v>
      </c>
      <c r="R229" s="23">
        <f t="shared" si="33"/>
        <v>15615.6</v>
      </c>
      <c r="S229" s="22">
        <f t="shared" si="34"/>
        <v>3123.1200000000008</v>
      </c>
      <c r="T229" s="44">
        <f t="shared" si="35"/>
        <v>18738.72</v>
      </c>
      <c r="U2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14054.04</v>
      </c>
      <c r="V2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13.12.2023)]]/Q229,2),0),0)</f>
        <v>3513.51</v>
      </c>
      <c r="W229" s="22"/>
      <c r="X229" s="22">
        <f t="shared" si="36"/>
        <v>4</v>
      </c>
      <c r="Y229" s="22">
        <f t="shared" si="37"/>
        <v>14054.04</v>
      </c>
      <c r="Z229" s="22">
        <f t="shared" si="38"/>
        <v>2810.8099999999977</v>
      </c>
      <c r="AA229" s="44">
        <f t="shared" si="39"/>
        <v>16864.849999999999</v>
      </c>
      <c r="AB229" s="42">
        <f t="shared" si="40"/>
        <v>4216.2120000000004</v>
      </c>
      <c r="AC229" s="24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s="1" customFormat="1" ht="38.25" x14ac:dyDescent="0.2">
      <c r="B230" s="18"/>
      <c r="C230" s="36"/>
      <c r="D230" s="36"/>
      <c r="E230" s="37">
        <v>222</v>
      </c>
      <c r="F230" s="29" t="s">
        <v>1144</v>
      </c>
      <c r="G230" s="20" t="s">
        <v>1145</v>
      </c>
      <c r="H230" s="19" t="s">
        <v>1876</v>
      </c>
      <c r="I230" s="20" t="s">
        <v>374</v>
      </c>
      <c r="J230" s="19" t="s">
        <v>9</v>
      </c>
      <c r="K230" s="21">
        <v>1</v>
      </c>
      <c r="L230" s="38" t="s">
        <v>24</v>
      </c>
      <c r="M230" s="39">
        <v>4100</v>
      </c>
      <c r="N230" s="23">
        <f t="shared" si="32"/>
        <v>4104.1000000000004</v>
      </c>
      <c r="O230" s="23"/>
      <c r="P230" s="23"/>
      <c r="Q230" s="21">
        <f t="shared" si="41"/>
        <v>1</v>
      </c>
      <c r="R230" s="23">
        <f t="shared" si="33"/>
        <v>4104.1000000000004</v>
      </c>
      <c r="S230" s="22">
        <f t="shared" si="34"/>
        <v>820.81999999999971</v>
      </c>
      <c r="T230" s="44">
        <f t="shared" si="35"/>
        <v>4924.92</v>
      </c>
      <c r="U2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3693.69</v>
      </c>
      <c r="V2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13.12.2023)]]/Q230,2),0),0)</f>
        <v>3693.69</v>
      </c>
      <c r="W230" s="22"/>
      <c r="X230" s="22">
        <f t="shared" si="36"/>
        <v>1</v>
      </c>
      <c r="Y230" s="22">
        <f t="shared" si="37"/>
        <v>3693.69</v>
      </c>
      <c r="Z230" s="22">
        <f t="shared" si="38"/>
        <v>738.74000000000024</v>
      </c>
      <c r="AA230" s="44">
        <f t="shared" si="39"/>
        <v>4432.43</v>
      </c>
      <c r="AB230" s="42">
        <f t="shared" si="40"/>
        <v>4432.4279999999999</v>
      </c>
      <c r="AC230" s="24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s="1" customFormat="1" ht="38.25" x14ac:dyDescent="0.2">
      <c r="B231" s="18"/>
      <c r="C231" s="36"/>
      <c r="D231" s="36"/>
      <c r="E231" s="37">
        <v>223</v>
      </c>
      <c r="F231" s="29" t="s">
        <v>1146</v>
      </c>
      <c r="G231" s="20" t="s">
        <v>1147</v>
      </c>
      <c r="H231" s="19" t="s">
        <v>1876</v>
      </c>
      <c r="I231" s="20" t="s">
        <v>375</v>
      </c>
      <c r="J231" s="19" t="s">
        <v>9</v>
      </c>
      <c r="K231" s="21">
        <v>1</v>
      </c>
      <c r="L231" s="38" t="s">
        <v>24</v>
      </c>
      <c r="M231" s="39">
        <v>1600</v>
      </c>
      <c r="N231" s="23">
        <f t="shared" si="32"/>
        <v>1601.6</v>
      </c>
      <c r="O231" s="23"/>
      <c r="P231" s="23"/>
      <c r="Q231" s="21">
        <f t="shared" si="41"/>
        <v>1</v>
      </c>
      <c r="R231" s="23">
        <f t="shared" si="33"/>
        <v>1601.6</v>
      </c>
      <c r="S231" s="22">
        <f t="shared" si="34"/>
        <v>320.32000000000016</v>
      </c>
      <c r="T231" s="44">
        <f t="shared" si="35"/>
        <v>1921.92</v>
      </c>
      <c r="U2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1441.44</v>
      </c>
      <c r="V2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13.12.2023)]]/Q231,2),0),0)</f>
        <v>1441.44</v>
      </c>
      <c r="W231" s="22"/>
      <c r="X231" s="22">
        <f t="shared" si="36"/>
        <v>1</v>
      </c>
      <c r="Y231" s="22">
        <f t="shared" si="37"/>
        <v>1441.44</v>
      </c>
      <c r="Z231" s="22">
        <f t="shared" si="38"/>
        <v>288.28999999999996</v>
      </c>
      <c r="AA231" s="44">
        <f t="shared" si="39"/>
        <v>1729.73</v>
      </c>
      <c r="AB231" s="42">
        <f t="shared" si="40"/>
        <v>1729.7280000000001</v>
      </c>
      <c r="AC231" s="24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s="1" customFormat="1" ht="38.25" x14ac:dyDescent="0.2">
      <c r="B232" s="18"/>
      <c r="C232" s="36"/>
      <c r="D232" s="36"/>
      <c r="E232" s="37">
        <v>224</v>
      </c>
      <c r="F232" s="29" t="s">
        <v>1148</v>
      </c>
      <c r="G232" s="20" t="s">
        <v>1149</v>
      </c>
      <c r="H232" s="19" t="s">
        <v>1876</v>
      </c>
      <c r="I232" s="20" t="s">
        <v>376</v>
      </c>
      <c r="J232" s="19" t="s">
        <v>9</v>
      </c>
      <c r="K232" s="21">
        <v>2</v>
      </c>
      <c r="L232" s="38" t="s">
        <v>24</v>
      </c>
      <c r="M232" s="39">
        <v>9900</v>
      </c>
      <c r="N232" s="23">
        <f t="shared" si="32"/>
        <v>4954.95</v>
      </c>
      <c r="O232" s="23"/>
      <c r="P232" s="23"/>
      <c r="Q232" s="21">
        <f t="shared" si="41"/>
        <v>2</v>
      </c>
      <c r="R232" s="23">
        <f t="shared" si="33"/>
        <v>9909.9</v>
      </c>
      <c r="S232" s="22">
        <f t="shared" si="34"/>
        <v>1981.9799999999996</v>
      </c>
      <c r="T232" s="44">
        <f t="shared" si="35"/>
        <v>11891.88</v>
      </c>
      <c r="U2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8918.91</v>
      </c>
      <c r="V2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13.12.2023)]]/Q232,2),0),0)</f>
        <v>4459.46</v>
      </c>
      <c r="W232" s="22"/>
      <c r="X232" s="22">
        <f t="shared" si="36"/>
        <v>2</v>
      </c>
      <c r="Y232" s="22">
        <f t="shared" si="37"/>
        <v>8918.92</v>
      </c>
      <c r="Z232" s="22">
        <f t="shared" si="38"/>
        <v>1783.7800000000007</v>
      </c>
      <c r="AA232" s="44">
        <f t="shared" si="39"/>
        <v>10702.7</v>
      </c>
      <c r="AB232" s="42">
        <f t="shared" si="40"/>
        <v>5351.3519999999999</v>
      </c>
      <c r="AC232" s="24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s="1" customFormat="1" ht="38.25" x14ac:dyDescent="0.2">
      <c r="B233" s="18"/>
      <c r="C233" s="36"/>
      <c r="D233" s="36"/>
      <c r="E233" s="37">
        <v>225</v>
      </c>
      <c r="F233" s="29" t="s">
        <v>1150</v>
      </c>
      <c r="G233" s="20" t="s">
        <v>22</v>
      </c>
      <c r="H233" s="19" t="s">
        <v>1876</v>
      </c>
      <c r="I233" s="20" t="s">
        <v>377</v>
      </c>
      <c r="J233" s="19" t="s">
        <v>9</v>
      </c>
      <c r="K233" s="21">
        <v>4</v>
      </c>
      <c r="L233" s="38" t="s">
        <v>24</v>
      </c>
      <c r="M233" s="39">
        <v>6600</v>
      </c>
      <c r="N233" s="23">
        <f t="shared" si="32"/>
        <v>1651.65</v>
      </c>
      <c r="O233" s="23"/>
      <c r="P233" s="23"/>
      <c r="Q233" s="21">
        <f t="shared" si="41"/>
        <v>4</v>
      </c>
      <c r="R233" s="23">
        <f t="shared" si="33"/>
        <v>6606.6</v>
      </c>
      <c r="S233" s="22">
        <f t="shared" si="34"/>
        <v>1321.3199999999997</v>
      </c>
      <c r="T233" s="44">
        <f t="shared" si="35"/>
        <v>7927.92</v>
      </c>
      <c r="U2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5945.94</v>
      </c>
      <c r="V2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13.12.2023)]]/Q233,2),0),0)</f>
        <v>1486.49</v>
      </c>
      <c r="W233" s="22"/>
      <c r="X233" s="22">
        <f t="shared" si="36"/>
        <v>4</v>
      </c>
      <c r="Y233" s="22">
        <f t="shared" si="37"/>
        <v>5945.96</v>
      </c>
      <c r="Z233" s="22">
        <f t="shared" si="38"/>
        <v>1189.1899999999996</v>
      </c>
      <c r="AA233" s="44">
        <f t="shared" si="39"/>
        <v>7135.15</v>
      </c>
      <c r="AB233" s="42">
        <f t="shared" si="40"/>
        <v>1783.788</v>
      </c>
      <c r="AC233" s="24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s="1" customFormat="1" ht="38.25" x14ac:dyDescent="0.2">
      <c r="B234" s="18"/>
      <c r="C234" s="36"/>
      <c r="D234" s="36"/>
      <c r="E234" s="37">
        <v>226</v>
      </c>
      <c r="F234" s="29" t="s">
        <v>1151</v>
      </c>
      <c r="G234" s="20" t="s">
        <v>22</v>
      </c>
      <c r="H234" s="19" t="s">
        <v>1876</v>
      </c>
      <c r="I234" s="20" t="s">
        <v>378</v>
      </c>
      <c r="J234" s="19" t="s">
        <v>9</v>
      </c>
      <c r="K234" s="21">
        <v>2</v>
      </c>
      <c r="L234" s="38" t="s">
        <v>24</v>
      </c>
      <c r="M234" s="39">
        <v>5100</v>
      </c>
      <c r="N234" s="23">
        <f t="shared" si="32"/>
        <v>2552.5500000000002</v>
      </c>
      <c r="O234" s="23"/>
      <c r="P234" s="23"/>
      <c r="Q234" s="21">
        <f t="shared" si="41"/>
        <v>2</v>
      </c>
      <c r="R234" s="23">
        <f t="shared" si="33"/>
        <v>5105.1000000000004</v>
      </c>
      <c r="S234" s="22">
        <f t="shared" si="34"/>
        <v>1021.0199999999995</v>
      </c>
      <c r="T234" s="44">
        <f t="shared" si="35"/>
        <v>6126.12</v>
      </c>
      <c r="U2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4594.59</v>
      </c>
      <c r="V2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13.12.2023)]]/Q234,2),0),0)</f>
        <v>2297.3000000000002</v>
      </c>
      <c r="W234" s="22"/>
      <c r="X234" s="22">
        <f t="shared" si="36"/>
        <v>2</v>
      </c>
      <c r="Y234" s="22">
        <f t="shared" si="37"/>
        <v>4594.6000000000004</v>
      </c>
      <c r="Z234" s="22">
        <f t="shared" si="38"/>
        <v>918.92000000000007</v>
      </c>
      <c r="AA234" s="44">
        <f t="shared" si="39"/>
        <v>5513.52</v>
      </c>
      <c r="AB234" s="42">
        <f t="shared" si="40"/>
        <v>2756.76</v>
      </c>
      <c r="AC234" s="24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s="1" customFormat="1" ht="38.25" x14ac:dyDescent="0.2">
      <c r="B235" s="18"/>
      <c r="C235" s="36"/>
      <c r="D235" s="36"/>
      <c r="E235" s="37">
        <v>227</v>
      </c>
      <c r="F235" s="29" t="s">
        <v>1090</v>
      </c>
      <c r="G235" s="20" t="s">
        <v>1152</v>
      </c>
      <c r="H235" s="19" t="s">
        <v>1876</v>
      </c>
      <c r="I235" s="20" t="s">
        <v>379</v>
      </c>
      <c r="J235" s="19" t="s">
        <v>9</v>
      </c>
      <c r="K235" s="21">
        <v>2</v>
      </c>
      <c r="L235" s="38" t="s">
        <v>24</v>
      </c>
      <c r="M235" s="39">
        <v>13051</v>
      </c>
      <c r="N235" s="23">
        <f t="shared" si="32"/>
        <v>6532.03</v>
      </c>
      <c r="O235" s="23"/>
      <c r="P235" s="23"/>
      <c r="Q235" s="21">
        <f t="shared" si="41"/>
        <v>2</v>
      </c>
      <c r="R235" s="23">
        <f t="shared" si="33"/>
        <v>13064.06</v>
      </c>
      <c r="S235" s="22">
        <f t="shared" si="34"/>
        <v>2612.8100000000013</v>
      </c>
      <c r="T235" s="44">
        <f t="shared" si="35"/>
        <v>15676.87</v>
      </c>
      <c r="U2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11757.65</v>
      </c>
      <c r="V2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13.12.2023)]]/Q235,2),0),0)</f>
        <v>5878.83</v>
      </c>
      <c r="W235" s="22"/>
      <c r="X235" s="22">
        <f t="shared" si="36"/>
        <v>2</v>
      </c>
      <c r="Y235" s="22">
        <f t="shared" si="37"/>
        <v>11757.66</v>
      </c>
      <c r="Z235" s="22">
        <f t="shared" si="38"/>
        <v>2351.5300000000007</v>
      </c>
      <c r="AA235" s="44">
        <f t="shared" si="39"/>
        <v>14109.19</v>
      </c>
      <c r="AB235" s="42">
        <f t="shared" si="40"/>
        <v>7054.5959999999995</v>
      </c>
      <c r="AC235" s="24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s="1" customFormat="1" ht="38.25" x14ac:dyDescent="0.2">
      <c r="B236" s="18"/>
      <c r="C236" s="36"/>
      <c r="D236" s="36"/>
      <c r="E236" s="37">
        <v>228</v>
      </c>
      <c r="F236" s="29" t="s">
        <v>1153</v>
      </c>
      <c r="G236" s="20" t="s">
        <v>1154</v>
      </c>
      <c r="H236" s="19" t="s">
        <v>1877</v>
      </c>
      <c r="I236" s="20" t="s">
        <v>47</v>
      </c>
      <c r="J236" s="19" t="s">
        <v>9</v>
      </c>
      <c r="K236" s="21">
        <v>6</v>
      </c>
      <c r="L236" s="38" t="s">
        <v>24</v>
      </c>
      <c r="M236" s="39">
        <v>7200</v>
      </c>
      <c r="N236" s="23">
        <f t="shared" si="32"/>
        <v>1201.2</v>
      </c>
      <c r="O236" s="23"/>
      <c r="P236" s="23"/>
      <c r="Q236" s="21">
        <f t="shared" si="41"/>
        <v>6</v>
      </c>
      <c r="R236" s="23">
        <f t="shared" si="33"/>
        <v>7207.2</v>
      </c>
      <c r="S236" s="22">
        <f t="shared" si="34"/>
        <v>1441.4399999999996</v>
      </c>
      <c r="T236" s="44">
        <f t="shared" si="35"/>
        <v>8648.64</v>
      </c>
      <c r="U2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6486.48</v>
      </c>
      <c r="V2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13.12.2023)]]/Q236,2),0),0)</f>
        <v>1081.08</v>
      </c>
      <c r="W236" s="22"/>
      <c r="X236" s="22">
        <f t="shared" si="36"/>
        <v>6</v>
      </c>
      <c r="Y236" s="22">
        <f t="shared" si="37"/>
        <v>6486.48</v>
      </c>
      <c r="Z236" s="22">
        <f t="shared" si="38"/>
        <v>1297.3000000000002</v>
      </c>
      <c r="AA236" s="44">
        <f t="shared" si="39"/>
        <v>7783.78</v>
      </c>
      <c r="AB236" s="42">
        <f t="shared" si="40"/>
        <v>1297.2959999999998</v>
      </c>
      <c r="AC236" s="24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s="1" customFormat="1" ht="38.25" x14ac:dyDescent="0.2">
      <c r="B237" s="18"/>
      <c r="C237" s="36"/>
      <c r="D237" s="36"/>
      <c r="E237" s="37">
        <v>229</v>
      </c>
      <c r="F237" s="29" t="s">
        <v>14</v>
      </c>
      <c r="G237" s="20" t="s">
        <v>1155</v>
      </c>
      <c r="H237" s="19" t="s">
        <v>1877</v>
      </c>
      <c r="I237" s="20" t="s">
        <v>380</v>
      </c>
      <c r="J237" s="19" t="s">
        <v>9</v>
      </c>
      <c r="K237" s="21">
        <v>2</v>
      </c>
      <c r="L237" s="38" t="s">
        <v>24</v>
      </c>
      <c r="M237" s="39">
        <v>3180</v>
      </c>
      <c r="N237" s="23">
        <f t="shared" si="32"/>
        <v>1591.59</v>
      </c>
      <c r="O237" s="23"/>
      <c r="P237" s="23"/>
      <c r="Q237" s="21">
        <f t="shared" si="41"/>
        <v>2</v>
      </c>
      <c r="R237" s="23">
        <f t="shared" si="33"/>
        <v>3183.18</v>
      </c>
      <c r="S237" s="22">
        <f t="shared" si="34"/>
        <v>636.64000000000033</v>
      </c>
      <c r="T237" s="44">
        <f t="shared" si="35"/>
        <v>3819.82</v>
      </c>
      <c r="U2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2864.86</v>
      </c>
      <c r="V2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13.12.2023)]]/Q237,2),0),0)</f>
        <v>1432.43</v>
      </c>
      <c r="W237" s="22"/>
      <c r="X237" s="22">
        <f t="shared" si="36"/>
        <v>2</v>
      </c>
      <c r="Y237" s="22">
        <f t="shared" si="37"/>
        <v>2864.86</v>
      </c>
      <c r="Z237" s="22">
        <f t="shared" si="38"/>
        <v>572.9699999999998</v>
      </c>
      <c r="AA237" s="44">
        <f t="shared" si="39"/>
        <v>3437.83</v>
      </c>
      <c r="AB237" s="42">
        <f t="shared" si="40"/>
        <v>1718.9159999999999</v>
      </c>
      <c r="AC237" s="24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s="1" customFormat="1" ht="38.25" x14ac:dyDescent="0.2">
      <c r="B238" s="18"/>
      <c r="C238" s="36"/>
      <c r="D238" s="36"/>
      <c r="E238" s="37">
        <v>230</v>
      </c>
      <c r="F238" s="29" t="s">
        <v>1156</v>
      </c>
      <c r="G238" s="20" t="s">
        <v>1157</v>
      </c>
      <c r="H238" s="19" t="s">
        <v>1877</v>
      </c>
      <c r="I238" s="20" t="s">
        <v>381</v>
      </c>
      <c r="J238" s="19" t="s">
        <v>9</v>
      </c>
      <c r="K238" s="21">
        <v>1</v>
      </c>
      <c r="L238" s="38" t="s">
        <v>24</v>
      </c>
      <c r="M238" s="39">
        <v>1050</v>
      </c>
      <c r="N238" s="23">
        <f t="shared" si="32"/>
        <v>1051.05</v>
      </c>
      <c r="O238" s="23"/>
      <c r="P238" s="23"/>
      <c r="Q238" s="21">
        <f t="shared" si="41"/>
        <v>1</v>
      </c>
      <c r="R238" s="23">
        <f t="shared" si="33"/>
        <v>1051.05</v>
      </c>
      <c r="S238" s="22">
        <f t="shared" si="34"/>
        <v>210.21000000000004</v>
      </c>
      <c r="T238" s="44">
        <f t="shared" si="35"/>
        <v>1261.26</v>
      </c>
      <c r="U2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945.95</v>
      </c>
      <c r="V2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13.12.2023)]]/Q238,2),0),0)</f>
        <v>945.95</v>
      </c>
      <c r="W238" s="22"/>
      <c r="X238" s="22">
        <f t="shared" si="36"/>
        <v>1</v>
      </c>
      <c r="Y238" s="22">
        <f t="shared" si="37"/>
        <v>945.95</v>
      </c>
      <c r="Z238" s="22">
        <f t="shared" si="38"/>
        <v>189.19000000000005</v>
      </c>
      <c r="AA238" s="44">
        <f t="shared" si="39"/>
        <v>1135.1400000000001</v>
      </c>
      <c r="AB238" s="42">
        <f t="shared" si="40"/>
        <v>1135.1400000000001</v>
      </c>
      <c r="AC238" s="24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s="1" customFormat="1" ht="38.25" x14ac:dyDescent="0.2">
      <c r="B239" s="18"/>
      <c r="C239" s="36"/>
      <c r="D239" s="36"/>
      <c r="E239" s="37">
        <v>231</v>
      </c>
      <c r="F239" s="29" t="s">
        <v>1158</v>
      </c>
      <c r="G239" s="20" t="s">
        <v>1159</v>
      </c>
      <c r="H239" s="19" t="s">
        <v>1878</v>
      </c>
      <c r="I239" s="20" t="s">
        <v>48</v>
      </c>
      <c r="J239" s="19" t="s">
        <v>9</v>
      </c>
      <c r="K239" s="21">
        <v>5</v>
      </c>
      <c r="L239" s="38" t="s">
        <v>24</v>
      </c>
      <c r="M239" s="39">
        <v>36523.08</v>
      </c>
      <c r="N239" s="23">
        <f t="shared" si="32"/>
        <v>7311.92</v>
      </c>
      <c r="O239" s="23"/>
      <c r="P239" s="23"/>
      <c r="Q239" s="21">
        <f t="shared" si="41"/>
        <v>5</v>
      </c>
      <c r="R239" s="23">
        <f t="shared" si="33"/>
        <v>36559.599999999999</v>
      </c>
      <c r="S239" s="22">
        <f t="shared" si="34"/>
        <v>7311.9199999999983</v>
      </c>
      <c r="T239" s="44">
        <f t="shared" si="35"/>
        <v>43871.519999999997</v>
      </c>
      <c r="U2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32903.64</v>
      </c>
      <c r="V2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13.12.2023)]]/Q239,2),0),0)</f>
        <v>6580.73</v>
      </c>
      <c r="W239" s="22"/>
      <c r="X239" s="22">
        <f t="shared" si="36"/>
        <v>5</v>
      </c>
      <c r="Y239" s="22">
        <f t="shared" si="37"/>
        <v>32903.65</v>
      </c>
      <c r="Z239" s="22">
        <f t="shared" si="38"/>
        <v>6580.7299999999959</v>
      </c>
      <c r="AA239" s="44">
        <f t="shared" si="39"/>
        <v>39484.379999999997</v>
      </c>
      <c r="AB239" s="42">
        <f t="shared" si="40"/>
        <v>7896.8759999999984</v>
      </c>
      <c r="AC239" s="24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s="1" customFormat="1" ht="38.25" x14ac:dyDescent="0.2">
      <c r="B240" s="18"/>
      <c r="C240" s="36"/>
      <c r="D240" s="36"/>
      <c r="E240" s="37">
        <v>232</v>
      </c>
      <c r="F240" s="29" t="s">
        <v>1160</v>
      </c>
      <c r="G240" s="20" t="s">
        <v>1161</v>
      </c>
      <c r="H240" s="19" t="s">
        <v>1879</v>
      </c>
      <c r="I240" s="20" t="s">
        <v>49</v>
      </c>
      <c r="J240" s="19" t="s">
        <v>9</v>
      </c>
      <c r="K240" s="21">
        <v>40</v>
      </c>
      <c r="L240" s="38" t="s">
        <v>24</v>
      </c>
      <c r="M240" s="39">
        <v>36620.26</v>
      </c>
      <c r="N240" s="23">
        <f t="shared" si="32"/>
        <v>916.42</v>
      </c>
      <c r="O240" s="23"/>
      <c r="P240" s="23"/>
      <c r="Q240" s="21">
        <f t="shared" si="41"/>
        <v>40</v>
      </c>
      <c r="R240" s="23">
        <f t="shared" si="33"/>
        <v>36656.800000000003</v>
      </c>
      <c r="S240" s="22">
        <f t="shared" si="34"/>
        <v>7331.3600000000006</v>
      </c>
      <c r="T240" s="44">
        <f t="shared" si="35"/>
        <v>43988.160000000003</v>
      </c>
      <c r="U2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32991.120000000003</v>
      </c>
      <c r="V2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13.12.2023)]]/Q240,2),0),0)</f>
        <v>824.78</v>
      </c>
      <c r="W240" s="22"/>
      <c r="X240" s="22">
        <f t="shared" si="36"/>
        <v>40</v>
      </c>
      <c r="Y240" s="22">
        <f t="shared" si="37"/>
        <v>32991.199999999997</v>
      </c>
      <c r="Z240" s="22">
        <f t="shared" si="38"/>
        <v>6598.2400000000052</v>
      </c>
      <c r="AA240" s="44">
        <f t="shared" si="39"/>
        <v>39589.440000000002</v>
      </c>
      <c r="AB240" s="42">
        <f t="shared" si="40"/>
        <v>989.73599999999988</v>
      </c>
      <c r="AC240" s="24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s="1" customFormat="1" ht="38.25" x14ac:dyDescent="0.2">
      <c r="B241" s="18"/>
      <c r="C241" s="36"/>
      <c r="D241" s="36"/>
      <c r="E241" s="37">
        <v>233</v>
      </c>
      <c r="F241" s="29" t="s">
        <v>1162</v>
      </c>
      <c r="G241" s="20"/>
      <c r="H241" s="19" t="s">
        <v>1880</v>
      </c>
      <c r="I241" s="20" t="s">
        <v>50</v>
      </c>
      <c r="J241" s="19" t="s">
        <v>9</v>
      </c>
      <c r="K241" s="21">
        <v>3</v>
      </c>
      <c r="L241" s="38" t="s">
        <v>24</v>
      </c>
      <c r="M241" s="39">
        <v>321</v>
      </c>
      <c r="N241" s="23">
        <f t="shared" si="32"/>
        <v>107.11</v>
      </c>
      <c r="O241" s="23"/>
      <c r="P241" s="23"/>
      <c r="Q241" s="21">
        <f t="shared" si="41"/>
        <v>3</v>
      </c>
      <c r="R241" s="23">
        <f t="shared" si="33"/>
        <v>321.33</v>
      </c>
      <c r="S241" s="22">
        <f t="shared" si="34"/>
        <v>64.270000000000039</v>
      </c>
      <c r="T241" s="44">
        <f t="shared" si="35"/>
        <v>385.6</v>
      </c>
      <c r="U2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289.2</v>
      </c>
      <c r="V2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13.12.2023)]]/Q241,2),0),0)</f>
        <v>96.4</v>
      </c>
      <c r="W241" s="22"/>
      <c r="X241" s="22">
        <f t="shared" si="36"/>
        <v>3</v>
      </c>
      <c r="Y241" s="22">
        <f t="shared" si="37"/>
        <v>289.2</v>
      </c>
      <c r="Z241" s="22">
        <f t="shared" si="38"/>
        <v>57.840000000000032</v>
      </c>
      <c r="AA241" s="44">
        <f t="shared" si="39"/>
        <v>347.04</v>
      </c>
      <c r="AB241" s="42">
        <f t="shared" si="40"/>
        <v>115.68</v>
      </c>
      <c r="AC241" s="24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s="1" customFormat="1" ht="38.25" x14ac:dyDescent="0.2">
      <c r="B242" s="18"/>
      <c r="C242" s="36"/>
      <c r="D242" s="36"/>
      <c r="E242" s="37">
        <v>234</v>
      </c>
      <c r="F242" s="29" t="s">
        <v>1163</v>
      </c>
      <c r="G242" s="20" t="s">
        <v>1164</v>
      </c>
      <c r="H242" s="19" t="s">
        <v>1880</v>
      </c>
      <c r="I242" s="20" t="s">
        <v>51</v>
      </c>
      <c r="J242" s="19" t="s">
        <v>23</v>
      </c>
      <c r="K242" s="21">
        <v>1</v>
      </c>
      <c r="L242" s="38" t="s">
        <v>24</v>
      </c>
      <c r="M242" s="39">
        <v>1072.52</v>
      </c>
      <c r="N242" s="23">
        <f t="shared" si="32"/>
        <v>1073.5899999999999</v>
      </c>
      <c r="O242" s="23"/>
      <c r="P242" s="23"/>
      <c r="Q242" s="21">
        <f t="shared" si="41"/>
        <v>1</v>
      </c>
      <c r="R242" s="23">
        <f t="shared" si="33"/>
        <v>1073.5899999999999</v>
      </c>
      <c r="S242" s="22">
        <f t="shared" si="34"/>
        <v>214.72000000000003</v>
      </c>
      <c r="T242" s="44">
        <f t="shared" si="35"/>
        <v>1288.31</v>
      </c>
      <c r="U2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966.23</v>
      </c>
      <c r="V2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13.12.2023)]]/Q242,2),0),0)</f>
        <v>966.23</v>
      </c>
      <c r="W242" s="22"/>
      <c r="X242" s="22">
        <f t="shared" si="36"/>
        <v>1</v>
      </c>
      <c r="Y242" s="22">
        <f t="shared" si="37"/>
        <v>966.23</v>
      </c>
      <c r="Z242" s="22">
        <f t="shared" si="38"/>
        <v>193.25</v>
      </c>
      <c r="AA242" s="44">
        <f t="shared" si="39"/>
        <v>1159.48</v>
      </c>
      <c r="AB242" s="42">
        <f t="shared" si="40"/>
        <v>1159.4759999999999</v>
      </c>
      <c r="AC242" s="24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s="1" customFormat="1" ht="38.25" x14ac:dyDescent="0.2">
      <c r="B243" s="18"/>
      <c r="C243" s="36"/>
      <c r="D243" s="36"/>
      <c r="E243" s="37">
        <v>235</v>
      </c>
      <c r="F243" s="29" t="s">
        <v>1165</v>
      </c>
      <c r="G243" s="20" t="s">
        <v>1166</v>
      </c>
      <c r="H243" s="19" t="s">
        <v>1880</v>
      </c>
      <c r="I243" s="20" t="s">
        <v>52</v>
      </c>
      <c r="J243" s="19" t="s">
        <v>23</v>
      </c>
      <c r="K243" s="21">
        <v>3</v>
      </c>
      <c r="L243" s="38" t="s">
        <v>24</v>
      </c>
      <c r="M243" s="39">
        <v>5496</v>
      </c>
      <c r="N243" s="23">
        <f t="shared" si="32"/>
        <v>1833.83</v>
      </c>
      <c r="O243" s="23"/>
      <c r="P243" s="23"/>
      <c r="Q243" s="21">
        <f t="shared" si="41"/>
        <v>3</v>
      </c>
      <c r="R243" s="23">
        <f t="shared" si="33"/>
        <v>5501.49</v>
      </c>
      <c r="S243" s="22">
        <f t="shared" si="34"/>
        <v>1100.3000000000002</v>
      </c>
      <c r="T243" s="44">
        <f t="shared" si="35"/>
        <v>6601.79</v>
      </c>
      <c r="U2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4951.34</v>
      </c>
      <c r="V2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13.12.2023)]]/Q243,2),0),0)</f>
        <v>1650.45</v>
      </c>
      <c r="W243" s="22"/>
      <c r="X243" s="22">
        <f t="shared" si="36"/>
        <v>3</v>
      </c>
      <c r="Y243" s="22">
        <f t="shared" si="37"/>
        <v>4951.3500000000004</v>
      </c>
      <c r="Z243" s="22">
        <f t="shared" si="38"/>
        <v>990.26999999999953</v>
      </c>
      <c r="AA243" s="44">
        <f t="shared" si="39"/>
        <v>5941.62</v>
      </c>
      <c r="AB243" s="42">
        <f t="shared" si="40"/>
        <v>1980.54</v>
      </c>
      <c r="AC243" s="24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s="1" customFormat="1" ht="38.25" x14ac:dyDescent="0.2">
      <c r="B244" s="18"/>
      <c r="C244" s="36"/>
      <c r="D244" s="36"/>
      <c r="E244" s="37">
        <v>236</v>
      </c>
      <c r="F244" s="29" t="s">
        <v>1167</v>
      </c>
      <c r="G244" s="20" t="s">
        <v>1168</v>
      </c>
      <c r="H244" s="19" t="s">
        <v>1880</v>
      </c>
      <c r="I244" s="20" t="s">
        <v>53</v>
      </c>
      <c r="J244" s="19" t="s">
        <v>9</v>
      </c>
      <c r="K244" s="21">
        <v>7</v>
      </c>
      <c r="L244" s="38" t="s">
        <v>24</v>
      </c>
      <c r="M244" s="39">
        <v>1834</v>
      </c>
      <c r="N244" s="23">
        <f t="shared" si="32"/>
        <v>262.26</v>
      </c>
      <c r="O244" s="23"/>
      <c r="P244" s="23"/>
      <c r="Q244" s="21">
        <f t="shared" si="41"/>
        <v>7</v>
      </c>
      <c r="R244" s="23">
        <f t="shared" si="33"/>
        <v>1835.82</v>
      </c>
      <c r="S244" s="22">
        <f t="shared" si="34"/>
        <v>367.16000000000008</v>
      </c>
      <c r="T244" s="44">
        <f t="shared" si="35"/>
        <v>2202.98</v>
      </c>
      <c r="U2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1652.24</v>
      </c>
      <c r="V2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13.12.2023)]]/Q244,2),0),0)</f>
        <v>236.03</v>
      </c>
      <c r="W244" s="22"/>
      <c r="X244" s="22">
        <f t="shared" si="36"/>
        <v>7</v>
      </c>
      <c r="Y244" s="22">
        <f t="shared" si="37"/>
        <v>1652.21</v>
      </c>
      <c r="Z244" s="22">
        <f t="shared" si="38"/>
        <v>330.44000000000005</v>
      </c>
      <c r="AA244" s="44">
        <f t="shared" si="39"/>
        <v>1982.65</v>
      </c>
      <c r="AB244" s="42">
        <f t="shared" si="40"/>
        <v>283.23599999999999</v>
      </c>
      <c r="AC244" s="24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s="1" customFormat="1" ht="38.25" x14ac:dyDescent="0.2">
      <c r="B245" s="18"/>
      <c r="C245" s="36"/>
      <c r="D245" s="36"/>
      <c r="E245" s="37">
        <v>237</v>
      </c>
      <c r="F245" s="29" t="s">
        <v>1169</v>
      </c>
      <c r="G245" s="20" t="s">
        <v>1170</v>
      </c>
      <c r="H245" s="19" t="s">
        <v>1880</v>
      </c>
      <c r="I245" s="20" t="s">
        <v>54</v>
      </c>
      <c r="J245" s="19" t="s">
        <v>9</v>
      </c>
      <c r="K245" s="21">
        <v>4</v>
      </c>
      <c r="L245" s="38" t="s">
        <v>24</v>
      </c>
      <c r="M245" s="39">
        <v>620</v>
      </c>
      <c r="N245" s="23">
        <f t="shared" si="32"/>
        <v>155.16</v>
      </c>
      <c r="O245" s="23"/>
      <c r="P245" s="23"/>
      <c r="Q245" s="21">
        <f t="shared" si="41"/>
        <v>4</v>
      </c>
      <c r="R245" s="23">
        <f t="shared" si="33"/>
        <v>620.64</v>
      </c>
      <c r="S245" s="22">
        <f t="shared" si="34"/>
        <v>124.13</v>
      </c>
      <c r="T245" s="44">
        <f t="shared" si="35"/>
        <v>744.77</v>
      </c>
      <c r="U2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558.58000000000004</v>
      </c>
      <c r="V2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13.12.2023)]]/Q245,2),0),0)</f>
        <v>139.65</v>
      </c>
      <c r="W245" s="22"/>
      <c r="X245" s="22">
        <f t="shared" si="36"/>
        <v>4</v>
      </c>
      <c r="Y245" s="22">
        <f t="shared" si="37"/>
        <v>558.6</v>
      </c>
      <c r="Z245" s="22">
        <f t="shared" si="38"/>
        <v>111.72000000000003</v>
      </c>
      <c r="AA245" s="44">
        <f t="shared" si="39"/>
        <v>670.32</v>
      </c>
      <c r="AB245" s="42">
        <f t="shared" si="40"/>
        <v>167.58</v>
      </c>
      <c r="AC245" s="24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s="1" customFormat="1" ht="38.25" x14ac:dyDescent="0.2">
      <c r="B246" s="18"/>
      <c r="C246" s="36"/>
      <c r="D246" s="36"/>
      <c r="E246" s="37">
        <v>238</v>
      </c>
      <c r="F246" s="29" t="s">
        <v>1171</v>
      </c>
      <c r="G246" s="20" t="s">
        <v>1172</v>
      </c>
      <c r="H246" s="19" t="s">
        <v>1880</v>
      </c>
      <c r="I246" s="20" t="s">
        <v>55</v>
      </c>
      <c r="J246" s="19" t="s">
        <v>9</v>
      </c>
      <c r="K246" s="21">
        <v>4</v>
      </c>
      <c r="L246" s="38" t="s">
        <v>24</v>
      </c>
      <c r="M246" s="39">
        <v>620</v>
      </c>
      <c r="N246" s="23">
        <f t="shared" si="32"/>
        <v>155.16</v>
      </c>
      <c r="O246" s="23"/>
      <c r="P246" s="23"/>
      <c r="Q246" s="21">
        <f t="shared" si="41"/>
        <v>4</v>
      </c>
      <c r="R246" s="23">
        <f t="shared" si="33"/>
        <v>620.64</v>
      </c>
      <c r="S246" s="22">
        <f t="shared" si="34"/>
        <v>124.13</v>
      </c>
      <c r="T246" s="44">
        <f t="shared" si="35"/>
        <v>744.77</v>
      </c>
      <c r="U2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558.58000000000004</v>
      </c>
      <c r="V2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13.12.2023)]]/Q246,2),0),0)</f>
        <v>139.65</v>
      </c>
      <c r="W246" s="22"/>
      <c r="X246" s="22">
        <f t="shared" si="36"/>
        <v>4</v>
      </c>
      <c r="Y246" s="22">
        <f t="shared" si="37"/>
        <v>558.6</v>
      </c>
      <c r="Z246" s="22">
        <f t="shared" si="38"/>
        <v>111.72000000000003</v>
      </c>
      <c r="AA246" s="44">
        <f t="shared" si="39"/>
        <v>670.32</v>
      </c>
      <c r="AB246" s="42">
        <f t="shared" si="40"/>
        <v>167.58</v>
      </c>
      <c r="AC246" s="24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s="1" customFormat="1" ht="38.25" x14ac:dyDescent="0.2">
      <c r="B247" s="18"/>
      <c r="C247" s="36"/>
      <c r="D247" s="36"/>
      <c r="E247" s="37">
        <v>239</v>
      </c>
      <c r="F247" s="29" t="s">
        <v>1173</v>
      </c>
      <c r="G247" s="20" t="s">
        <v>56</v>
      </c>
      <c r="H247" s="19" t="s">
        <v>1880</v>
      </c>
      <c r="I247" s="20" t="s">
        <v>56</v>
      </c>
      <c r="J247" s="19" t="s">
        <v>9</v>
      </c>
      <c r="K247" s="21">
        <v>4</v>
      </c>
      <c r="L247" s="38" t="s">
        <v>24</v>
      </c>
      <c r="M247" s="39">
        <v>1080</v>
      </c>
      <c r="N247" s="23">
        <f t="shared" si="32"/>
        <v>270.27</v>
      </c>
      <c r="O247" s="23"/>
      <c r="P247" s="23"/>
      <c r="Q247" s="21">
        <f t="shared" si="41"/>
        <v>4</v>
      </c>
      <c r="R247" s="23">
        <f t="shared" si="33"/>
        <v>1081.08</v>
      </c>
      <c r="S247" s="22">
        <f t="shared" si="34"/>
        <v>216.22000000000003</v>
      </c>
      <c r="T247" s="44">
        <f t="shared" si="35"/>
        <v>1297.3</v>
      </c>
      <c r="U2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972.97</v>
      </c>
      <c r="V2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13.12.2023)]]/Q247,2),0),0)</f>
        <v>243.24</v>
      </c>
      <c r="W247" s="22"/>
      <c r="X247" s="22">
        <f t="shared" si="36"/>
        <v>4</v>
      </c>
      <c r="Y247" s="22">
        <f t="shared" si="37"/>
        <v>972.96</v>
      </c>
      <c r="Z247" s="22">
        <f t="shared" si="38"/>
        <v>194.58999999999992</v>
      </c>
      <c r="AA247" s="44">
        <f t="shared" si="39"/>
        <v>1167.55</v>
      </c>
      <c r="AB247" s="42">
        <f t="shared" si="40"/>
        <v>291.88799999999998</v>
      </c>
      <c r="AC247" s="24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s="1" customFormat="1" ht="38.25" x14ac:dyDescent="0.2">
      <c r="B248" s="18"/>
      <c r="C248" s="36"/>
      <c r="D248" s="36"/>
      <c r="E248" s="37">
        <v>240</v>
      </c>
      <c r="F248" s="29" t="s">
        <v>1174</v>
      </c>
      <c r="G248" s="20" t="s">
        <v>1175</v>
      </c>
      <c r="H248" s="19" t="s">
        <v>1880</v>
      </c>
      <c r="I248" s="20" t="s">
        <v>57</v>
      </c>
      <c r="J248" s="19" t="s">
        <v>9</v>
      </c>
      <c r="K248" s="21">
        <v>1</v>
      </c>
      <c r="L248" s="38" t="s">
        <v>24</v>
      </c>
      <c r="M248" s="39">
        <v>1533.97</v>
      </c>
      <c r="N248" s="23">
        <f t="shared" si="32"/>
        <v>1535.5</v>
      </c>
      <c r="O248" s="23"/>
      <c r="P248" s="23"/>
      <c r="Q248" s="21">
        <f t="shared" si="41"/>
        <v>1</v>
      </c>
      <c r="R248" s="23">
        <f t="shared" si="33"/>
        <v>1535.5</v>
      </c>
      <c r="S248" s="22">
        <f t="shared" si="34"/>
        <v>307.09999999999991</v>
      </c>
      <c r="T248" s="44">
        <f t="shared" si="35"/>
        <v>1842.6</v>
      </c>
      <c r="U2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1381.95</v>
      </c>
      <c r="V2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13.12.2023)]]/Q248,2),0),0)</f>
        <v>1381.95</v>
      </c>
      <c r="W248" s="22"/>
      <c r="X248" s="22">
        <f t="shared" si="36"/>
        <v>1</v>
      </c>
      <c r="Y248" s="22">
        <f t="shared" si="37"/>
        <v>1381.95</v>
      </c>
      <c r="Z248" s="22">
        <f t="shared" si="38"/>
        <v>276.38999999999987</v>
      </c>
      <c r="AA248" s="44">
        <f t="shared" si="39"/>
        <v>1658.34</v>
      </c>
      <c r="AB248" s="42">
        <f t="shared" si="40"/>
        <v>1658.34</v>
      </c>
      <c r="AC248" s="24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s="1" customFormat="1" ht="38.25" x14ac:dyDescent="0.2">
      <c r="B249" s="18"/>
      <c r="C249" s="36"/>
      <c r="D249" s="36"/>
      <c r="E249" s="37">
        <v>241</v>
      </c>
      <c r="F249" s="29" t="s">
        <v>1176</v>
      </c>
      <c r="G249" s="20" t="s">
        <v>1177</v>
      </c>
      <c r="H249" s="19" t="s">
        <v>1880</v>
      </c>
      <c r="I249" s="20" t="s">
        <v>58</v>
      </c>
      <c r="J249" s="19" t="s">
        <v>9</v>
      </c>
      <c r="K249" s="21">
        <v>2</v>
      </c>
      <c r="L249" s="38" t="s">
        <v>24</v>
      </c>
      <c r="M249" s="39">
        <v>85.92</v>
      </c>
      <c r="N249" s="23">
        <f t="shared" si="32"/>
        <v>43</v>
      </c>
      <c r="O249" s="23"/>
      <c r="P249" s="23"/>
      <c r="Q249" s="21">
        <f t="shared" si="41"/>
        <v>2</v>
      </c>
      <c r="R249" s="23">
        <f t="shared" si="33"/>
        <v>86</v>
      </c>
      <c r="S249" s="22">
        <f t="shared" si="34"/>
        <v>17.200000000000003</v>
      </c>
      <c r="T249" s="44">
        <f t="shared" si="35"/>
        <v>103.2</v>
      </c>
      <c r="U2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77.400000000000006</v>
      </c>
      <c r="V2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13.12.2023)]]/Q249,2),0),0)</f>
        <v>38.700000000000003</v>
      </c>
      <c r="W249" s="22"/>
      <c r="X249" s="22">
        <f t="shared" si="36"/>
        <v>2</v>
      </c>
      <c r="Y249" s="22">
        <f t="shared" si="37"/>
        <v>77.400000000000006</v>
      </c>
      <c r="Z249" s="22">
        <f t="shared" si="38"/>
        <v>15.47999999999999</v>
      </c>
      <c r="AA249" s="44">
        <f t="shared" si="39"/>
        <v>92.88</v>
      </c>
      <c r="AB249" s="42">
        <f t="shared" si="40"/>
        <v>46.440000000000005</v>
      </c>
      <c r="AC249" s="24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s="1" customFormat="1" ht="38.25" x14ac:dyDescent="0.2">
      <c r="B250" s="18"/>
      <c r="C250" s="36"/>
      <c r="D250" s="36"/>
      <c r="E250" s="37">
        <v>242</v>
      </c>
      <c r="F250" s="29" t="s">
        <v>1178</v>
      </c>
      <c r="G250" s="20" t="s">
        <v>1179</v>
      </c>
      <c r="H250" s="19" t="s">
        <v>1880</v>
      </c>
      <c r="I250" s="20" t="s">
        <v>59</v>
      </c>
      <c r="J250" s="19" t="s">
        <v>9</v>
      </c>
      <c r="K250" s="21">
        <v>2</v>
      </c>
      <c r="L250" s="38" t="s">
        <v>24</v>
      </c>
      <c r="M250" s="39">
        <v>137.44</v>
      </c>
      <c r="N250" s="23">
        <f t="shared" si="32"/>
        <v>68.790000000000006</v>
      </c>
      <c r="O250" s="23"/>
      <c r="P250" s="23"/>
      <c r="Q250" s="21">
        <f t="shared" si="41"/>
        <v>2</v>
      </c>
      <c r="R250" s="23">
        <f t="shared" si="33"/>
        <v>137.58000000000001</v>
      </c>
      <c r="S250" s="22">
        <f t="shared" si="34"/>
        <v>27.519999999999982</v>
      </c>
      <c r="T250" s="44">
        <f t="shared" si="35"/>
        <v>165.1</v>
      </c>
      <c r="U2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123.82</v>
      </c>
      <c r="V2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13.12.2023)]]/Q250,2),0),0)</f>
        <v>61.91</v>
      </c>
      <c r="W250" s="22"/>
      <c r="X250" s="22">
        <f t="shared" si="36"/>
        <v>2</v>
      </c>
      <c r="Y250" s="22">
        <f t="shared" si="37"/>
        <v>123.82</v>
      </c>
      <c r="Z250" s="22">
        <f t="shared" si="38"/>
        <v>24.760000000000019</v>
      </c>
      <c r="AA250" s="44">
        <f t="shared" si="39"/>
        <v>148.58000000000001</v>
      </c>
      <c r="AB250" s="42">
        <f t="shared" si="40"/>
        <v>74.291999999999987</v>
      </c>
      <c r="AC250" s="24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s="1" customFormat="1" ht="38.25" x14ac:dyDescent="0.2">
      <c r="B251" s="18"/>
      <c r="C251" s="36"/>
      <c r="D251" s="36"/>
      <c r="E251" s="37">
        <v>243</v>
      </c>
      <c r="F251" s="29" t="s">
        <v>1180</v>
      </c>
      <c r="G251" s="20" t="s">
        <v>60</v>
      </c>
      <c r="H251" s="19" t="s">
        <v>1880</v>
      </c>
      <c r="I251" s="20" t="s">
        <v>60</v>
      </c>
      <c r="J251" s="19" t="s">
        <v>9</v>
      </c>
      <c r="K251" s="21">
        <v>2</v>
      </c>
      <c r="L251" s="38" t="s">
        <v>24</v>
      </c>
      <c r="M251" s="39">
        <v>204</v>
      </c>
      <c r="N251" s="23">
        <f t="shared" si="32"/>
        <v>102.1</v>
      </c>
      <c r="O251" s="23"/>
      <c r="P251" s="23"/>
      <c r="Q251" s="21">
        <f t="shared" si="41"/>
        <v>2</v>
      </c>
      <c r="R251" s="23">
        <f t="shared" si="33"/>
        <v>204.2</v>
      </c>
      <c r="S251" s="22">
        <f t="shared" si="34"/>
        <v>40.840000000000003</v>
      </c>
      <c r="T251" s="44">
        <f t="shared" si="35"/>
        <v>245.04</v>
      </c>
      <c r="U2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183.78</v>
      </c>
      <c r="V2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13.12.2023)]]/Q251,2),0),0)</f>
        <v>91.89</v>
      </c>
      <c r="W251" s="22"/>
      <c r="X251" s="22">
        <f t="shared" si="36"/>
        <v>2</v>
      </c>
      <c r="Y251" s="22">
        <f t="shared" si="37"/>
        <v>183.78</v>
      </c>
      <c r="Z251" s="22">
        <f t="shared" si="38"/>
        <v>36.759999999999991</v>
      </c>
      <c r="AA251" s="44">
        <f t="shared" si="39"/>
        <v>220.54</v>
      </c>
      <c r="AB251" s="42">
        <f t="shared" si="40"/>
        <v>110.268</v>
      </c>
      <c r="AC251" s="24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s="1" customFormat="1" ht="38.25" x14ac:dyDescent="0.2">
      <c r="B252" s="18"/>
      <c r="C252" s="36"/>
      <c r="D252" s="36"/>
      <c r="E252" s="37">
        <v>244</v>
      </c>
      <c r="F252" s="29" t="s">
        <v>1181</v>
      </c>
      <c r="G252" s="20" t="s">
        <v>1182</v>
      </c>
      <c r="H252" s="19" t="s">
        <v>1880</v>
      </c>
      <c r="I252" s="20" t="s">
        <v>61</v>
      </c>
      <c r="J252" s="19" t="s">
        <v>9</v>
      </c>
      <c r="K252" s="21">
        <v>2</v>
      </c>
      <c r="L252" s="38" t="s">
        <v>24</v>
      </c>
      <c r="M252" s="39">
        <v>115.34</v>
      </c>
      <c r="N252" s="23">
        <f t="shared" si="32"/>
        <v>57.73</v>
      </c>
      <c r="O252" s="23"/>
      <c r="P252" s="23"/>
      <c r="Q252" s="21">
        <f t="shared" si="41"/>
        <v>2</v>
      </c>
      <c r="R252" s="23">
        <f t="shared" si="33"/>
        <v>115.46</v>
      </c>
      <c r="S252" s="22">
        <f t="shared" si="34"/>
        <v>23.090000000000018</v>
      </c>
      <c r="T252" s="44">
        <f t="shared" si="35"/>
        <v>138.55000000000001</v>
      </c>
      <c r="U2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103.91</v>
      </c>
      <c r="V2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13.12.2023)]]/Q252,2),0),0)</f>
        <v>51.96</v>
      </c>
      <c r="W252" s="22"/>
      <c r="X252" s="22">
        <f t="shared" si="36"/>
        <v>2</v>
      </c>
      <c r="Y252" s="22">
        <f t="shared" si="37"/>
        <v>103.92</v>
      </c>
      <c r="Z252" s="22">
        <f t="shared" si="38"/>
        <v>20.78</v>
      </c>
      <c r="AA252" s="44">
        <f t="shared" si="39"/>
        <v>124.7</v>
      </c>
      <c r="AB252" s="42">
        <f t="shared" si="40"/>
        <v>62.351999999999997</v>
      </c>
      <c r="AC252" s="24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s="1" customFormat="1" ht="38.25" x14ac:dyDescent="0.2">
      <c r="B253" s="18"/>
      <c r="C253" s="36"/>
      <c r="D253" s="36"/>
      <c r="E253" s="37">
        <v>245</v>
      </c>
      <c r="F253" s="29" t="s">
        <v>1183</v>
      </c>
      <c r="G253" s="20">
        <v>2103</v>
      </c>
      <c r="H253" s="19" t="s">
        <v>1880</v>
      </c>
      <c r="I253" s="20" t="s">
        <v>62</v>
      </c>
      <c r="J253" s="19" t="s">
        <v>9</v>
      </c>
      <c r="K253" s="21">
        <v>1</v>
      </c>
      <c r="L253" s="38" t="s">
        <v>24</v>
      </c>
      <c r="M253" s="39">
        <v>254.24</v>
      </c>
      <c r="N253" s="23">
        <f t="shared" si="32"/>
        <v>254.49</v>
      </c>
      <c r="O253" s="23"/>
      <c r="P253" s="23"/>
      <c r="Q253" s="21">
        <f t="shared" si="41"/>
        <v>1</v>
      </c>
      <c r="R253" s="23">
        <f t="shared" si="33"/>
        <v>254.49</v>
      </c>
      <c r="S253" s="22">
        <f t="shared" si="34"/>
        <v>50.899999999999977</v>
      </c>
      <c r="T253" s="44">
        <f t="shared" si="35"/>
        <v>305.39</v>
      </c>
      <c r="U2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229.04</v>
      </c>
      <c r="V2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13.12.2023)]]/Q253,2),0),0)</f>
        <v>229.04</v>
      </c>
      <c r="W253" s="22"/>
      <c r="X253" s="22">
        <f t="shared" si="36"/>
        <v>1</v>
      </c>
      <c r="Y253" s="22">
        <f t="shared" si="37"/>
        <v>229.04</v>
      </c>
      <c r="Z253" s="22">
        <f t="shared" si="38"/>
        <v>45.810000000000031</v>
      </c>
      <c r="AA253" s="44">
        <f t="shared" si="39"/>
        <v>274.85000000000002</v>
      </c>
      <c r="AB253" s="42">
        <f t="shared" si="40"/>
        <v>274.84799999999996</v>
      </c>
      <c r="AC253" s="24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s="1" customFormat="1" ht="38.25" x14ac:dyDescent="0.2">
      <c r="B254" s="18"/>
      <c r="C254" s="36"/>
      <c r="D254" s="36"/>
      <c r="E254" s="37">
        <v>246</v>
      </c>
      <c r="F254" s="29" t="s">
        <v>1184</v>
      </c>
      <c r="G254" s="20">
        <v>21060000000</v>
      </c>
      <c r="H254" s="19" t="s">
        <v>1880</v>
      </c>
      <c r="I254" s="20" t="s">
        <v>63</v>
      </c>
      <c r="J254" s="19" t="s">
        <v>9</v>
      </c>
      <c r="K254" s="21">
        <v>4</v>
      </c>
      <c r="L254" s="38" t="s">
        <v>24</v>
      </c>
      <c r="M254" s="39">
        <v>2880</v>
      </c>
      <c r="N254" s="23">
        <f t="shared" si="32"/>
        <v>720.72</v>
      </c>
      <c r="O254" s="23"/>
      <c r="P254" s="23"/>
      <c r="Q254" s="21">
        <f t="shared" si="41"/>
        <v>4</v>
      </c>
      <c r="R254" s="23">
        <f t="shared" si="33"/>
        <v>2882.88</v>
      </c>
      <c r="S254" s="22">
        <f t="shared" si="34"/>
        <v>576.57999999999993</v>
      </c>
      <c r="T254" s="44">
        <f t="shared" si="35"/>
        <v>3459.46</v>
      </c>
      <c r="U2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2594.59</v>
      </c>
      <c r="V2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13.12.2023)]]/Q254,2),0),0)</f>
        <v>648.65</v>
      </c>
      <c r="W254" s="22"/>
      <c r="X254" s="22">
        <f t="shared" si="36"/>
        <v>4</v>
      </c>
      <c r="Y254" s="22">
        <f t="shared" si="37"/>
        <v>2594.6</v>
      </c>
      <c r="Z254" s="22">
        <f t="shared" si="38"/>
        <v>518.92000000000007</v>
      </c>
      <c r="AA254" s="44">
        <f t="shared" si="39"/>
        <v>3113.52</v>
      </c>
      <c r="AB254" s="42">
        <f t="shared" si="40"/>
        <v>778.38</v>
      </c>
      <c r="AC254" s="24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s="1" customFormat="1" ht="38.25" x14ac:dyDescent="0.2">
      <c r="B255" s="18"/>
      <c r="C255" s="36"/>
      <c r="D255" s="36"/>
      <c r="E255" s="37">
        <v>247</v>
      </c>
      <c r="F255" s="29" t="s">
        <v>1185</v>
      </c>
      <c r="G255" s="20" t="s">
        <v>1186</v>
      </c>
      <c r="H255" s="19" t="s">
        <v>1880</v>
      </c>
      <c r="I255" s="20" t="s">
        <v>64</v>
      </c>
      <c r="J255" s="19" t="s">
        <v>9</v>
      </c>
      <c r="K255" s="21">
        <v>1</v>
      </c>
      <c r="L255" s="38" t="s">
        <v>24</v>
      </c>
      <c r="M255" s="39">
        <v>1273.19</v>
      </c>
      <c r="N255" s="23">
        <f t="shared" si="32"/>
        <v>1274.46</v>
      </c>
      <c r="O255" s="23"/>
      <c r="P255" s="23"/>
      <c r="Q255" s="21">
        <f t="shared" si="41"/>
        <v>1</v>
      </c>
      <c r="R255" s="23">
        <f t="shared" si="33"/>
        <v>1274.46</v>
      </c>
      <c r="S255" s="22">
        <f t="shared" si="34"/>
        <v>254.88999999999987</v>
      </c>
      <c r="T255" s="44">
        <f t="shared" si="35"/>
        <v>1529.35</v>
      </c>
      <c r="U2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1147.01</v>
      </c>
      <c r="V2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13.12.2023)]]/Q255,2),0),0)</f>
        <v>1147.01</v>
      </c>
      <c r="W255" s="22"/>
      <c r="X255" s="22">
        <f t="shared" si="36"/>
        <v>1</v>
      </c>
      <c r="Y255" s="22">
        <f t="shared" si="37"/>
        <v>1147.01</v>
      </c>
      <c r="Z255" s="22">
        <f t="shared" si="38"/>
        <v>229.40000000000009</v>
      </c>
      <c r="AA255" s="44">
        <f t="shared" si="39"/>
        <v>1376.41</v>
      </c>
      <c r="AB255" s="42">
        <f t="shared" si="40"/>
        <v>1376.412</v>
      </c>
      <c r="AC255" s="24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s="1" customFormat="1" ht="38.25" x14ac:dyDescent="0.2">
      <c r="B256" s="18"/>
      <c r="C256" s="36"/>
      <c r="D256" s="36"/>
      <c r="E256" s="37">
        <v>248</v>
      </c>
      <c r="F256" s="29" t="s">
        <v>1187</v>
      </c>
      <c r="G256" s="20">
        <v>2103000000000</v>
      </c>
      <c r="H256" s="19" t="s">
        <v>1880</v>
      </c>
      <c r="I256" s="20" t="s">
        <v>65</v>
      </c>
      <c r="J256" s="19" t="s">
        <v>9</v>
      </c>
      <c r="K256" s="21">
        <v>3</v>
      </c>
      <c r="L256" s="38" t="s">
        <v>24</v>
      </c>
      <c r="M256" s="39">
        <v>276.44</v>
      </c>
      <c r="N256" s="23">
        <f t="shared" si="32"/>
        <v>92.24</v>
      </c>
      <c r="O256" s="23"/>
      <c r="P256" s="23"/>
      <c r="Q256" s="21">
        <f t="shared" si="41"/>
        <v>3</v>
      </c>
      <c r="R256" s="23">
        <f t="shared" si="33"/>
        <v>276.72000000000003</v>
      </c>
      <c r="S256" s="22">
        <f t="shared" si="34"/>
        <v>55.339999999999975</v>
      </c>
      <c r="T256" s="44">
        <f t="shared" si="35"/>
        <v>332.06</v>
      </c>
      <c r="U2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249.05</v>
      </c>
      <c r="V2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13.12.2023)]]/Q256,2),0),0)</f>
        <v>83.02</v>
      </c>
      <c r="W256" s="22"/>
      <c r="X256" s="22">
        <f t="shared" si="36"/>
        <v>3</v>
      </c>
      <c r="Y256" s="22">
        <f t="shared" si="37"/>
        <v>249.06</v>
      </c>
      <c r="Z256" s="22">
        <f t="shared" si="38"/>
        <v>49.81</v>
      </c>
      <c r="AA256" s="44">
        <f t="shared" si="39"/>
        <v>298.87</v>
      </c>
      <c r="AB256" s="42">
        <f t="shared" si="40"/>
        <v>99.624000000000009</v>
      </c>
      <c r="AC256" s="24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s="1" customFormat="1" ht="38.25" x14ac:dyDescent="0.2">
      <c r="B257" s="18"/>
      <c r="C257" s="36"/>
      <c r="D257" s="36"/>
      <c r="E257" s="37">
        <v>249</v>
      </c>
      <c r="F257" s="29" t="s">
        <v>1188</v>
      </c>
      <c r="G257" s="20" t="s">
        <v>1189</v>
      </c>
      <c r="H257" s="19" t="s">
        <v>1880</v>
      </c>
      <c r="I257" s="20" t="s">
        <v>66</v>
      </c>
      <c r="J257" s="19" t="s">
        <v>9</v>
      </c>
      <c r="K257" s="21">
        <v>2</v>
      </c>
      <c r="L257" s="38" t="s">
        <v>24</v>
      </c>
      <c r="M257" s="39">
        <v>989.68</v>
      </c>
      <c r="N257" s="23">
        <f t="shared" si="32"/>
        <v>495.33</v>
      </c>
      <c r="O257" s="23"/>
      <c r="P257" s="23"/>
      <c r="Q257" s="21">
        <f t="shared" si="41"/>
        <v>2</v>
      </c>
      <c r="R257" s="23">
        <f t="shared" si="33"/>
        <v>990.66</v>
      </c>
      <c r="S257" s="22">
        <f t="shared" si="34"/>
        <v>198.13</v>
      </c>
      <c r="T257" s="44">
        <f t="shared" si="35"/>
        <v>1188.79</v>
      </c>
      <c r="U2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891.59</v>
      </c>
      <c r="V2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13.12.2023)]]/Q257,2),0),0)</f>
        <v>445.8</v>
      </c>
      <c r="W257" s="22"/>
      <c r="X257" s="22">
        <f t="shared" si="36"/>
        <v>2</v>
      </c>
      <c r="Y257" s="22">
        <f t="shared" si="37"/>
        <v>891.6</v>
      </c>
      <c r="Z257" s="22">
        <f t="shared" si="38"/>
        <v>178.32000000000005</v>
      </c>
      <c r="AA257" s="44">
        <f t="shared" si="39"/>
        <v>1069.92</v>
      </c>
      <c r="AB257" s="42">
        <f t="shared" si="40"/>
        <v>534.96</v>
      </c>
      <c r="AC257" s="24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s="1" customFormat="1" ht="38.25" x14ac:dyDescent="0.2">
      <c r="B258" s="18"/>
      <c r="C258" s="36"/>
      <c r="D258" s="36"/>
      <c r="E258" s="37">
        <v>250</v>
      </c>
      <c r="F258" s="29" t="s">
        <v>1190</v>
      </c>
      <c r="G258" s="20" t="s">
        <v>1191</v>
      </c>
      <c r="H258" s="19" t="s">
        <v>1881</v>
      </c>
      <c r="I258" s="20" t="s">
        <v>382</v>
      </c>
      <c r="J258" s="19" t="s">
        <v>9</v>
      </c>
      <c r="K258" s="21">
        <v>1</v>
      </c>
      <c r="L258" s="38" t="s">
        <v>24</v>
      </c>
      <c r="M258" s="39">
        <v>12338.98</v>
      </c>
      <c r="N258" s="23">
        <f t="shared" si="32"/>
        <v>12351.32</v>
      </c>
      <c r="O258" s="23"/>
      <c r="P258" s="23"/>
      <c r="Q258" s="21">
        <f t="shared" si="41"/>
        <v>1</v>
      </c>
      <c r="R258" s="23">
        <f t="shared" si="33"/>
        <v>12351.32</v>
      </c>
      <c r="S258" s="22">
        <f t="shared" si="34"/>
        <v>2470.2600000000002</v>
      </c>
      <c r="T258" s="44">
        <f t="shared" si="35"/>
        <v>14821.58</v>
      </c>
      <c r="U2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11116.19</v>
      </c>
      <c r="V2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13.12.2023)]]/Q258,2),0),0)</f>
        <v>11116.19</v>
      </c>
      <c r="W258" s="22"/>
      <c r="X258" s="22">
        <f t="shared" si="36"/>
        <v>1</v>
      </c>
      <c r="Y258" s="22">
        <f t="shared" si="37"/>
        <v>11116.19</v>
      </c>
      <c r="Z258" s="22">
        <f t="shared" si="38"/>
        <v>2223.2399999999998</v>
      </c>
      <c r="AA258" s="44">
        <f t="shared" si="39"/>
        <v>13339.43</v>
      </c>
      <c r="AB258" s="42">
        <f t="shared" si="40"/>
        <v>13339.428</v>
      </c>
      <c r="AC258" s="24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s="1" customFormat="1" ht="38.25" x14ac:dyDescent="0.2">
      <c r="B259" s="18"/>
      <c r="C259" s="36"/>
      <c r="D259" s="36"/>
      <c r="E259" s="37">
        <v>251</v>
      </c>
      <c r="F259" s="29" t="s">
        <v>1192</v>
      </c>
      <c r="G259" s="20" t="s">
        <v>1193</v>
      </c>
      <c r="H259" s="19" t="s">
        <v>1882</v>
      </c>
      <c r="I259" s="20" t="s">
        <v>383</v>
      </c>
      <c r="J259" s="19" t="s">
        <v>9</v>
      </c>
      <c r="K259" s="21">
        <v>4</v>
      </c>
      <c r="L259" s="38" t="s">
        <v>24</v>
      </c>
      <c r="M259" s="39">
        <v>172.16</v>
      </c>
      <c r="N259" s="23">
        <f t="shared" si="32"/>
        <v>43.08</v>
      </c>
      <c r="O259" s="23"/>
      <c r="P259" s="23"/>
      <c r="Q259" s="21">
        <f t="shared" si="41"/>
        <v>4</v>
      </c>
      <c r="R259" s="23">
        <f t="shared" si="33"/>
        <v>172.32</v>
      </c>
      <c r="S259" s="22">
        <f t="shared" si="34"/>
        <v>34.460000000000008</v>
      </c>
      <c r="T259" s="44">
        <f t="shared" si="35"/>
        <v>206.78</v>
      </c>
      <c r="U2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155.09</v>
      </c>
      <c r="V2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13.12.2023)]]/Q259,2),0),0)</f>
        <v>38.770000000000003</v>
      </c>
      <c r="W259" s="22"/>
      <c r="X259" s="22">
        <f t="shared" si="36"/>
        <v>4</v>
      </c>
      <c r="Y259" s="22">
        <f t="shared" si="37"/>
        <v>155.08000000000001</v>
      </c>
      <c r="Z259" s="22">
        <f t="shared" si="38"/>
        <v>31.019999999999982</v>
      </c>
      <c r="AA259" s="44">
        <f t="shared" si="39"/>
        <v>186.1</v>
      </c>
      <c r="AB259" s="42">
        <f t="shared" si="40"/>
        <v>46.524000000000001</v>
      </c>
      <c r="AC259" s="24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s="1" customFormat="1" ht="38.25" x14ac:dyDescent="0.2">
      <c r="B260" s="18"/>
      <c r="C260" s="36"/>
      <c r="D260" s="36"/>
      <c r="E260" s="37">
        <v>252</v>
      </c>
      <c r="F260" s="29" t="s">
        <v>1194</v>
      </c>
      <c r="G260" s="20" t="s">
        <v>22</v>
      </c>
      <c r="H260" s="19" t="s">
        <v>1883</v>
      </c>
      <c r="I260" s="20" t="s">
        <v>384</v>
      </c>
      <c r="J260" s="19" t="s">
        <v>9</v>
      </c>
      <c r="K260" s="21">
        <v>34</v>
      </c>
      <c r="L260" s="38" t="s">
        <v>24</v>
      </c>
      <c r="M260" s="39">
        <v>850</v>
      </c>
      <c r="N260" s="23">
        <f t="shared" si="32"/>
        <v>25.03</v>
      </c>
      <c r="O260" s="23"/>
      <c r="P260" s="23"/>
      <c r="Q260" s="21">
        <f t="shared" si="41"/>
        <v>34</v>
      </c>
      <c r="R260" s="23">
        <f t="shared" si="33"/>
        <v>851.02</v>
      </c>
      <c r="S260" s="22">
        <f t="shared" si="34"/>
        <v>170.20000000000005</v>
      </c>
      <c r="T260" s="44">
        <f t="shared" si="35"/>
        <v>1021.22</v>
      </c>
      <c r="U2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765.92</v>
      </c>
      <c r="V2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13.12.2023)]]/Q260,2),0),0)</f>
        <v>22.53</v>
      </c>
      <c r="W260" s="22"/>
      <c r="X260" s="22">
        <f t="shared" si="36"/>
        <v>34</v>
      </c>
      <c r="Y260" s="22">
        <f t="shared" si="37"/>
        <v>766.02</v>
      </c>
      <c r="Z260" s="22">
        <f t="shared" si="38"/>
        <v>153.20000000000005</v>
      </c>
      <c r="AA260" s="44">
        <f t="shared" si="39"/>
        <v>919.22</v>
      </c>
      <c r="AB260" s="42">
        <f t="shared" si="40"/>
        <v>27.035999999999998</v>
      </c>
      <c r="AC260" s="24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s="1" customFormat="1" ht="38.25" x14ac:dyDescent="0.2">
      <c r="B261" s="18"/>
      <c r="C261" s="36"/>
      <c r="D261" s="36"/>
      <c r="E261" s="37">
        <v>253</v>
      </c>
      <c r="F261" s="29" t="s">
        <v>1195</v>
      </c>
      <c r="G261" s="20" t="s">
        <v>22</v>
      </c>
      <c r="H261" s="19" t="s">
        <v>1883</v>
      </c>
      <c r="I261" s="20" t="s">
        <v>385</v>
      </c>
      <c r="J261" s="19" t="s">
        <v>9</v>
      </c>
      <c r="K261" s="21">
        <v>16</v>
      </c>
      <c r="L261" s="38" t="s">
        <v>24</v>
      </c>
      <c r="M261" s="39">
        <v>480</v>
      </c>
      <c r="N261" s="23">
        <f t="shared" si="32"/>
        <v>30.03</v>
      </c>
      <c r="O261" s="23"/>
      <c r="P261" s="23"/>
      <c r="Q261" s="21">
        <f t="shared" si="41"/>
        <v>16</v>
      </c>
      <c r="R261" s="23">
        <f t="shared" si="33"/>
        <v>480.48</v>
      </c>
      <c r="S261" s="22">
        <f t="shared" si="34"/>
        <v>96.100000000000023</v>
      </c>
      <c r="T261" s="44">
        <f t="shared" si="35"/>
        <v>576.58000000000004</v>
      </c>
      <c r="U2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432.43</v>
      </c>
      <c r="V2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13.12.2023)]]/Q261,2),0),0)</f>
        <v>27.03</v>
      </c>
      <c r="W261" s="22"/>
      <c r="X261" s="22">
        <f t="shared" si="36"/>
        <v>16</v>
      </c>
      <c r="Y261" s="22">
        <f t="shared" si="37"/>
        <v>432.48</v>
      </c>
      <c r="Z261" s="22">
        <f t="shared" si="38"/>
        <v>86.5</v>
      </c>
      <c r="AA261" s="44">
        <f t="shared" si="39"/>
        <v>518.98</v>
      </c>
      <c r="AB261" s="42">
        <f t="shared" si="40"/>
        <v>32.436</v>
      </c>
      <c r="AC261" s="24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s="1" customFormat="1" ht="38.25" x14ac:dyDescent="0.2">
      <c r="B262" s="18"/>
      <c r="C262" s="36"/>
      <c r="D262" s="36"/>
      <c r="E262" s="37">
        <v>254</v>
      </c>
      <c r="F262" s="29" t="s">
        <v>1196</v>
      </c>
      <c r="G262" s="20" t="s">
        <v>22</v>
      </c>
      <c r="H262" s="19" t="s">
        <v>1883</v>
      </c>
      <c r="I262" s="20" t="s">
        <v>386</v>
      </c>
      <c r="J262" s="19" t="s">
        <v>9</v>
      </c>
      <c r="K262" s="21">
        <v>1</v>
      </c>
      <c r="L262" s="38" t="s">
        <v>24</v>
      </c>
      <c r="M262" s="39">
        <v>12700</v>
      </c>
      <c r="N262" s="23">
        <f t="shared" si="32"/>
        <v>12712.7</v>
      </c>
      <c r="O262" s="23"/>
      <c r="P262" s="23"/>
      <c r="Q262" s="21">
        <f t="shared" si="41"/>
        <v>1</v>
      </c>
      <c r="R262" s="23">
        <f t="shared" si="33"/>
        <v>12712.7</v>
      </c>
      <c r="S262" s="22">
        <f t="shared" si="34"/>
        <v>2542.5399999999991</v>
      </c>
      <c r="T262" s="44">
        <f t="shared" si="35"/>
        <v>15255.24</v>
      </c>
      <c r="U2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11441.43</v>
      </c>
      <c r="V2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13.12.2023)]]/Q262,2),0),0)</f>
        <v>11441.43</v>
      </c>
      <c r="W262" s="22"/>
      <c r="X262" s="22">
        <f t="shared" si="36"/>
        <v>1</v>
      </c>
      <c r="Y262" s="22">
        <f t="shared" si="37"/>
        <v>11441.43</v>
      </c>
      <c r="Z262" s="22">
        <f t="shared" si="38"/>
        <v>2288.2899999999991</v>
      </c>
      <c r="AA262" s="44">
        <f t="shared" si="39"/>
        <v>13729.72</v>
      </c>
      <c r="AB262" s="42">
        <f t="shared" si="40"/>
        <v>13729.716</v>
      </c>
      <c r="AC262" s="24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s="1" customFormat="1" ht="38.25" x14ac:dyDescent="0.2">
      <c r="B263" s="18"/>
      <c r="C263" s="36"/>
      <c r="D263" s="36"/>
      <c r="E263" s="37">
        <v>255</v>
      </c>
      <c r="F263" s="29" t="s">
        <v>1197</v>
      </c>
      <c r="G263" s="20" t="s">
        <v>22</v>
      </c>
      <c r="H263" s="19" t="s">
        <v>1884</v>
      </c>
      <c r="I263" s="20" t="s">
        <v>387</v>
      </c>
      <c r="J263" s="19" t="s">
        <v>9</v>
      </c>
      <c r="K263" s="21">
        <v>1</v>
      </c>
      <c r="L263" s="38" t="s">
        <v>24</v>
      </c>
      <c r="M263" s="39">
        <v>1650</v>
      </c>
      <c r="N263" s="23">
        <f t="shared" si="32"/>
        <v>1651.65</v>
      </c>
      <c r="O263" s="23"/>
      <c r="P263" s="23"/>
      <c r="Q263" s="21">
        <f t="shared" si="41"/>
        <v>1</v>
      </c>
      <c r="R263" s="23">
        <f t="shared" si="33"/>
        <v>1651.65</v>
      </c>
      <c r="S263" s="22">
        <f t="shared" si="34"/>
        <v>330.32999999999993</v>
      </c>
      <c r="T263" s="44">
        <f t="shared" si="35"/>
        <v>1981.98</v>
      </c>
      <c r="U2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1486.49</v>
      </c>
      <c r="V2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13.12.2023)]]/Q263,2),0),0)</f>
        <v>1486.49</v>
      </c>
      <c r="W263" s="22"/>
      <c r="X263" s="22">
        <f t="shared" si="36"/>
        <v>1</v>
      </c>
      <c r="Y263" s="22">
        <f t="shared" si="37"/>
        <v>1486.49</v>
      </c>
      <c r="Z263" s="22">
        <f t="shared" si="38"/>
        <v>297.29999999999995</v>
      </c>
      <c r="AA263" s="44">
        <f t="shared" si="39"/>
        <v>1783.79</v>
      </c>
      <c r="AB263" s="42">
        <f t="shared" si="40"/>
        <v>1783.788</v>
      </c>
      <c r="AC263" s="24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s="1" customFormat="1" ht="38.25" x14ac:dyDescent="0.2">
      <c r="B264" s="18"/>
      <c r="C264" s="36"/>
      <c r="D264" s="36"/>
      <c r="E264" s="37">
        <v>256</v>
      </c>
      <c r="F264" s="29" t="s">
        <v>1198</v>
      </c>
      <c r="G264" s="20" t="s">
        <v>22</v>
      </c>
      <c r="H264" s="19" t="s">
        <v>1884</v>
      </c>
      <c r="I264" s="20" t="s">
        <v>388</v>
      </c>
      <c r="J264" s="19" t="s">
        <v>9</v>
      </c>
      <c r="K264" s="21">
        <v>1</v>
      </c>
      <c r="L264" s="38" t="s">
        <v>24</v>
      </c>
      <c r="M264" s="39">
        <v>1200</v>
      </c>
      <c r="N264" s="23">
        <f t="shared" si="32"/>
        <v>1201.2</v>
      </c>
      <c r="O264" s="23"/>
      <c r="P264" s="23"/>
      <c r="Q264" s="21">
        <f t="shared" si="41"/>
        <v>1</v>
      </c>
      <c r="R264" s="23">
        <f t="shared" si="33"/>
        <v>1201.2</v>
      </c>
      <c r="S264" s="22">
        <f t="shared" si="34"/>
        <v>240.24</v>
      </c>
      <c r="T264" s="44">
        <f t="shared" si="35"/>
        <v>1441.44</v>
      </c>
      <c r="U2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1081.08</v>
      </c>
      <c r="V2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13.12.2023)]]/Q264,2),0),0)</f>
        <v>1081.08</v>
      </c>
      <c r="W264" s="22"/>
      <c r="X264" s="22">
        <f t="shared" si="36"/>
        <v>1</v>
      </c>
      <c r="Y264" s="22">
        <f t="shared" si="37"/>
        <v>1081.08</v>
      </c>
      <c r="Z264" s="22">
        <f t="shared" si="38"/>
        <v>216.22000000000003</v>
      </c>
      <c r="AA264" s="44">
        <f t="shared" si="39"/>
        <v>1297.3</v>
      </c>
      <c r="AB264" s="42">
        <f t="shared" si="40"/>
        <v>1297.2959999999998</v>
      </c>
      <c r="AC264" s="24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s="1" customFormat="1" ht="38.25" x14ac:dyDescent="0.2">
      <c r="B265" s="18"/>
      <c r="C265" s="36"/>
      <c r="D265" s="36"/>
      <c r="E265" s="37">
        <v>257</v>
      </c>
      <c r="F265" s="29" t="s">
        <v>1199</v>
      </c>
      <c r="G265" s="20" t="s">
        <v>1200</v>
      </c>
      <c r="H265" s="19" t="s">
        <v>1884</v>
      </c>
      <c r="I265" s="20" t="s">
        <v>389</v>
      </c>
      <c r="J265" s="19" t="s">
        <v>9</v>
      </c>
      <c r="K265" s="21">
        <v>2</v>
      </c>
      <c r="L265" s="38" t="s">
        <v>24</v>
      </c>
      <c r="M265" s="39">
        <v>177.96</v>
      </c>
      <c r="N265" s="23">
        <f t="shared" ref="N265:N327" si="42">ROUND(M265*1.001/K265,2)</f>
        <v>89.07</v>
      </c>
      <c r="O265" s="23"/>
      <c r="P265" s="23"/>
      <c r="Q265" s="21">
        <f t="shared" si="41"/>
        <v>2</v>
      </c>
      <c r="R265" s="23">
        <f t="shared" ref="R265:R327" si="43">ROUND(Q265*N265,2)</f>
        <v>178.14</v>
      </c>
      <c r="S265" s="22">
        <f t="shared" ref="S265:S327" si="44">T265-R265</f>
        <v>35.630000000000024</v>
      </c>
      <c r="T265" s="44">
        <f t="shared" ref="T265:T327" si="45">ROUND(Q265*N265*1.2,2)</f>
        <v>213.77</v>
      </c>
      <c r="U2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160.33000000000001</v>
      </c>
      <c r="V2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13.12.2023)]]/Q265,2),0),0)</f>
        <v>80.17</v>
      </c>
      <c r="W265" s="22"/>
      <c r="X265" s="22">
        <f t="shared" ref="X265:X327" si="46">Q265</f>
        <v>2</v>
      </c>
      <c r="Y265" s="22">
        <f t="shared" ref="Y265:Y327" si="47">ROUND(X265*V265,2)</f>
        <v>160.34</v>
      </c>
      <c r="Z265" s="22">
        <f t="shared" ref="Z265:Z327" si="48">AA265-Y265</f>
        <v>32.069999999999993</v>
      </c>
      <c r="AA265" s="44">
        <f t="shared" ref="AA265:AA327" si="49">ROUND(X265*V265*1.2,2)</f>
        <v>192.41</v>
      </c>
      <c r="AB265" s="42">
        <f t="shared" ref="AB265:AB327" si="50">IF(X265=0,"—",(Q265*V265*1.2)/Q265)</f>
        <v>96.203999999999994</v>
      </c>
      <c r="AC265" s="24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s="1" customFormat="1" ht="38.25" x14ac:dyDescent="0.2">
      <c r="B266" s="18"/>
      <c r="C266" s="36"/>
      <c r="D266" s="36"/>
      <c r="E266" s="37">
        <v>258</v>
      </c>
      <c r="F266" s="29" t="s">
        <v>1199</v>
      </c>
      <c r="G266" s="20" t="s">
        <v>1201</v>
      </c>
      <c r="H266" s="19" t="s">
        <v>1884</v>
      </c>
      <c r="I266" s="20" t="s">
        <v>390</v>
      </c>
      <c r="J266" s="19" t="s">
        <v>9</v>
      </c>
      <c r="K266" s="21">
        <v>4</v>
      </c>
      <c r="L266" s="38" t="s">
        <v>24</v>
      </c>
      <c r="M266" s="39">
        <v>372.88</v>
      </c>
      <c r="N266" s="23">
        <f t="shared" si="42"/>
        <v>93.31</v>
      </c>
      <c r="O266" s="23"/>
      <c r="P266" s="23"/>
      <c r="Q266" s="21">
        <f t="shared" si="41"/>
        <v>4</v>
      </c>
      <c r="R266" s="23">
        <f t="shared" si="43"/>
        <v>373.24</v>
      </c>
      <c r="S266" s="22">
        <f t="shared" si="44"/>
        <v>74.649999999999977</v>
      </c>
      <c r="T266" s="44">
        <f t="shared" si="45"/>
        <v>447.89</v>
      </c>
      <c r="U2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335.92</v>
      </c>
      <c r="V2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13.12.2023)]]/Q266,2),0),0)</f>
        <v>83.98</v>
      </c>
      <c r="W266" s="22"/>
      <c r="X266" s="22">
        <f t="shared" si="46"/>
        <v>4</v>
      </c>
      <c r="Y266" s="22">
        <f t="shared" si="47"/>
        <v>335.92</v>
      </c>
      <c r="Z266" s="22">
        <f t="shared" si="48"/>
        <v>67.180000000000007</v>
      </c>
      <c r="AA266" s="44">
        <f t="shared" si="49"/>
        <v>403.1</v>
      </c>
      <c r="AB266" s="42">
        <f t="shared" si="50"/>
        <v>100.776</v>
      </c>
      <c r="AC266" s="24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s="1" customFormat="1" ht="38.25" x14ac:dyDescent="0.2">
      <c r="B267" s="18"/>
      <c r="C267" s="36"/>
      <c r="D267" s="36"/>
      <c r="E267" s="37">
        <v>259</v>
      </c>
      <c r="F267" s="29" t="s">
        <v>1202</v>
      </c>
      <c r="G267" s="20" t="s">
        <v>1203</v>
      </c>
      <c r="H267" s="19" t="s">
        <v>1884</v>
      </c>
      <c r="I267" s="20" t="s">
        <v>391</v>
      </c>
      <c r="J267" s="19" t="s">
        <v>9</v>
      </c>
      <c r="K267" s="21">
        <v>1</v>
      </c>
      <c r="L267" s="38" t="s">
        <v>24</v>
      </c>
      <c r="M267" s="39">
        <v>8050.85</v>
      </c>
      <c r="N267" s="23">
        <f t="shared" si="42"/>
        <v>8058.9</v>
      </c>
      <c r="O267" s="23"/>
      <c r="P267" s="23"/>
      <c r="Q267" s="21">
        <f t="shared" si="41"/>
        <v>1</v>
      </c>
      <c r="R267" s="23">
        <f t="shared" si="43"/>
        <v>8058.9</v>
      </c>
      <c r="S267" s="22">
        <f t="shared" si="44"/>
        <v>1611.7800000000007</v>
      </c>
      <c r="T267" s="44">
        <f t="shared" si="45"/>
        <v>9670.68</v>
      </c>
      <c r="U2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7253.01</v>
      </c>
      <c r="V2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13.12.2023)]]/Q267,2),0),0)</f>
        <v>7253.01</v>
      </c>
      <c r="W267" s="22"/>
      <c r="X267" s="22">
        <f t="shared" si="46"/>
        <v>1</v>
      </c>
      <c r="Y267" s="22">
        <f t="shared" si="47"/>
        <v>7253.01</v>
      </c>
      <c r="Z267" s="22">
        <f t="shared" si="48"/>
        <v>1450.6000000000004</v>
      </c>
      <c r="AA267" s="44">
        <f t="shared" si="49"/>
        <v>8703.61</v>
      </c>
      <c r="AB267" s="42">
        <f t="shared" si="50"/>
        <v>8703.6119999999992</v>
      </c>
      <c r="AC267" s="24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s="1" customFormat="1" ht="38.25" x14ac:dyDescent="0.2">
      <c r="B268" s="18"/>
      <c r="C268" s="36"/>
      <c r="D268" s="36"/>
      <c r="E268" s="37">
        <v>260</v>
      </c>
      <c r="F268" s="29" t="s">
        <v>1204</v>
      </c>
      <c r="G268" s="20" t="s">
        <v>1205</v>
      </c>
      <c r="H268" s="19" t="s">
        <v>1884</v>
      </c>
      <c r="I268" s="20" t="s">
        <v>392</v>
      </c>
      <c r="J268" s="19" t="s">
        <v>9</v>
      </c>
      <c r="K268" s="21">
        <v>1</v>
      </c>
      <c r="L268" s="38" t="s">
        <v>24</v>
      </c>
      <c r="M268" s="39">
        <v>127.12</v>
      </c>
      <c r="N268" s="23">
        <f t="shared" si="42"/>
        <v>127.25</v>
      </c>
      <c r="O268" s="23"/>
      <c r="P268" s="23"/>
      <c r="Q268" s="21">
        <f t="shared" si="41"/>
        <v>1</v>
      </c>
      <c r="R268" s="23">
        <f t="shared" si="43"/>
        <v>127.25</v>
      </c>
      <c r="S268" s="22">
        <f t="shared" si="44"/>
        <v>25.449999999999989</v>
      </c>
      <c r="T268" s="44">
        <f t="shared" si="45"/>
        <v>152.69999999999999</v>
      </c>
      <c r="U2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114.53</v>
      </c>
      <c r="V2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13.12.2023)]]/Q268,2),0),0)</f>
        <v>114.53</v>
      </c>
      <c r="W268" s="22"/>
      <c r="X268" s="22">
        <f t="shared" si="46"/>
        <v>1</v>
      </c>
      <c r="Y268" s="22">
        <f t="shared" si="47"/>
        <v>114.53</v>
      </c>
      <c r="Z268" s="22">
        <f t="shared" si="48"/>
        <v>22.909999999999997</v>
      </c>
      <c r="AA268" s="44">
        <f t="shared" si="49"/>
        <v>137.44</v>
      </c>
      <c r="AB268" s="42">
        <f t="shared" si="50"/>
        <v>137.43600000000001</v>
      </c>
      <c r="AC268" s="24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s="1" customFormat="1" ht="38.25" x14ac:dyDescent="0.2">
      <c r="B269" s="18"/>
      <c r="C269" s="36"/>
      <c r="D269" s="36"/>
      <c r="E269" s="37">
        <v>261</v>
      </c>
      <c r="F269" s="29" t="s">
        <v>1206</v>
      </c>
      <c r="G269" s="20" t="s">
        <v>22</v>
      </c>
      <c r="H269" s="19" t="s">
        <v>1884</v>
      </c>
      <c r="I269" s="20" t="s">
        <v>393</v>
      </c>
      <c r="J269" s="19" t="s">
        <v>9</v>
      </c>
      <c r="K269" s="21">
        <v>1</v>
      </c>
      <c r="L269" s="38" t="s">
        <v>24</v>
      </c>
      <c r="M269" s="39">
        <v>1670</v>
      </c>
      <c r="N269" s="23">
        <f t="shared" si="42"/>
        <v>1671.67</v>
      </c>
      <c r="O269" s="23"/>
      <c r="P269" s="23"/>
      <c r="Q269" s="21">
        <f t="shared" si="41"/>
        <v>1</v>
      </c>
      <c r="R269" s="23">
        <f t="shared" si="43"/>
        <v>1671.67</v>
      </c>
      <c r="S269" s="22">
        <f t="shared" si="44"/>
        <v>334.32999999999993</v>
      </c>
      <c r="T269" s="44">
        <f t="shared" si="45"/>
        <v>2006</v>
      </c>
      <c r="U2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1504.5</v>
      </c>
      <c r="V2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13.12.2023)]]/Q269,2),0),0)</f>
        <v>1504.5</v>
      </c>
      <c r="W269" s="22"/>
      <c r="X269" s="22">
        <f t="shared" si="46"/>
        <v>1</v>
      </c>
      <c r="Y269" s="22">
        <f t="shared" si="47"/>
        <v>1504.5</v>
      </c>
      <c r="Z269" s="22">
        <f t="shared" si="48"/>
        <v>300.90000000000009</v>
      </c>
      <c r="AA269" s="44">
        <f t="shared" si="49"/>
        <v>1805.4</v>
      </c>
      <c r="AB269" s="42">
        <f t="shared" si="50"/>
        <v>1805.3999999999999</v>
      </c>
      <c r="AC269" s="24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s="1" customFormat="1" ht="38.25" x14ac:dyDescent="0.2">
      <c r="B270" s="18"/>
      <c r="C270" s="36"/>
      <c r="D270" s="36"/>
      <c r="E270" s="37">
        <v>262</v>
      </c>
      <c r="F270" s="29" t="s">
        <v>1207</v>
      </c>
      <c r="G270" s="20" t="s">
        <v>1208</v>
      </c>
      <c r="H270" s="19" t="s">
        <v>1884</v>
      </c>
      <c r="I270" s="20" t="s">
        <v>394</v>
      </c>
      <c r="J270" s="19" t="s">
        <v>9</v>
      </c>
      <c r="K270" s="21">
        <v>1</v>
      </c>
      <c r="L270" s="38" t="s">
        <v>24</v>
      </c>
      <c r="M270" s="39">
        <v>423.73</v>
      </c>
      <c r="N270" s="23">
        <f t="shared" si="42"/>
        <v>424.15</v>
      </c>
      <c r="O270" s="23"/>
      <c r="P270" s="23"/>
      <c r="Q270" s="21">
        <f t="shared" si="41"/>
        <v>1</v>
      </c>
      <c r="R270" s="23">
        <f t="shared" si="43"/>
        <v>424.15</v>
      </c>
      <c r="S270" s="22">
        <f t="shared" si="44"/>
        <v>84.830000000000041</v>
      </c>
      <c r="T270" s="44">
        <f t="shared" si="45"/>
        <v>508.98</v>
      </c>
      <c r="U2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381.74</v>
      </c>
      <c r="V2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13.12.2023)]]/Q270,2),0),0)</f>
        <v>381.74</v>
      </c>
      <c r="W270" s="22"/>
      <c r="X270" s="22">
        <f t="shared" si="46"/>
        <v>1</v>
      </c>
      <c r="Y270" s="22">
        <f t="shared" si="47"/>
        <v>381.74</v>
      </c>
      <c r="Z270" s="22">
        <f t="shared" si="48"/>
        <v>76.349999999999966</v>
      </c>
      <c r="AA270" s="44">
        <f t="shared" si="49"/>
        <v>458.09</v>
      </c>
      <c r="AB270" s="42">
        <f t="shared" si="50"/>
        <v>458.08800000000002</v>
      </c>
      <c r="AC270" s="24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s="1" customFormat="1" ht="38.25" x14ac:dyDescent="0.2">
      <c r="B271" s="18"/>
      <c r="C271" s="36"/>
      <c r="D271" s="36"/>
      <c r="E271" s="37">
        <v>263</v>
      </c>
      <c r="F271" s="29" t="s">
        <v>1211</v>
      </c>
      <c r="G271" s="20" t="s">
        <v>22</v>
      </c>
      <c r="H271" s="19" t="s">
        <v>1884</v>
      </c>
      <c r="I271" s="20" t="s">
        <v>396</v>
      </c>
      <c r="J271" s="19" t="s">
        <v>9</v>
      </c>
      <c r="K271" s="21">
        <v>1</v>
      </c>
      <c r="L271" s="38" t="s">
        <v>24</v>
      </c>
      <c r="M271" s="39">
        <v>330</v>
      </c>
      <c r="N271" s="23">
        <f t="shared" si="42"/>
        <v>330.33</v>
      </c>
      <c r="O271" s="23"/>
      <c r="P271" s="23"/>
      <c r="Q271" s="21">
        <f t="shared" si="41"/>
        <v>1</v>
      </c>
      <c r="R271" s="23">
        <f t="shared" si="43"/>
        <v>330.33</v>
      </c>
      <c r="S271" s="22">
        <f t="shared" si="44"/>
        <v>66.069999999999993</v>
      </c>
      <c r="T271" s="44">
        <f t="shared" si="45"/>
        <v>396.4</v>
      </c>
      <c r="U2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297.3</v>
      </c>
      <c r="V2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13.12.2023)]]/Q271,2),0),0)</f>
        <v>297.3</v>
      </c>
      <c r="W271" s="22"/>
      <c r="X271" s="22">
        <f t="shared" si="46"/>
        <v>1</v>
      </c>
      <c r="Y271" s="22">
        <f t="shared" si="47"/>
        <v>297.3</v>
      </c>
      <c r="Z271" s="22">
        <f t="shared" si="48"/>
        <v>59.45999999999998</v>
      </c>
      <c r="AA271" s="44">
        <f t="shared" si="49"/>
        <v>356.76</v>
      </c>
      <c r="AB271" s="42">
        <f t="shared" si="50"/>
        <v>356.76</v>
      </c>
      <c r="AC271" s="24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s="1" customFormat="1" ht="38.25" x14ac:dyDescent="0.2">
      <c r="B272" s="18"/>
      <c r="C272" s="36"/>
      <c r="D272" s="36"/>
      <c r="E272" s="37">
        <v>264</v>
      </c>
      <c r="F272" s="29" t="s">
        <v>1212</v>
      </c>
      <c r="G272" s="20" t="s">
        <v>1213</v>
      </c>
      <c r="H272" s="19" t="s">
        <v>1884</v>
      </c>
      <c r="I272" s="20" t="s">
        <v>397</v>
      </c>
      <c r="J272" s="19" t="s">
        <v>9</v>
      </c>
      <c r="K272" s="21">
        <v>1</v>
      </c>
      <c r="L272" s="38" t="s">
        <v>24</v>
      </c>
      <c r="M272" s="39">
        <v>3529.68</v>
      </c>
      <c r="N272" s="23">
        <f t="shared" si="42"/>
        <v>3533.21</v>
      </c>
      <c r="O272" s="23"/>
      <c r="P272" s="23"/>
      <c r="Q272" s="21">
        <f t="shared" si="41"/>
        <v>1</v>
      </c>
      <c r="R272" s="23">
        <f t="shared" si="43"/>
        <v>3533.21</v>
      </c>
      <c r="S272" s="22">
        <f t="shared" si="44"/>
        <v>706.64000000000033</v>
      </c>
      <c r="T272" s="44">
        <f t="shared" si="45"/>
        <v>4239.8500000000004</v>
      </c>
      <c r="U2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3179.89</v>
      </c>
      <c r="V2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13.12.2023)]]/Q272,2),0),0)</f>
        <v>3179.89</v>
      </c>
      <c r="W272" s="22"/>
      <c r="X272" s="22">
        <f t="shared" si="46"/>
        <v>1</v>
      </c>
      <c r="Y272" s="22">
        <f t="shared" si="47"/>
        <v>3179.89</v>
      </c>
      <c r="Z272" s="22">
        <f t="shared" si="48"/>
        <v>635.98</v>
      </c>
      <c r="AA272" s="44">
        <f t="shared" si="49"/>
        <v>3815.87</v>
      </c>
      <c r="AB272" s="42">
        <f t="shared" si="50"/>
        <v>3815.8679999999995</v>
      </c>
      <c r="AC272" s="24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s="1" customFormat="1" ht="38.25" x14ac:dyDescent="0.2">
      <c r="B273" s="18"/>
      <c r="C273" s="36"/>
      <c r="D273" s="36"/>
      <c r="E273" s="37">
        <v>265</v>
      </c>
      <c r="F273" s="29" t="s">
        <v>1214</v>
      </c>
      <c r="G273" s="20" t="s">
        <v>22</v>
      </c>
      <c r="H273" s="19" t="s">
        <v>1884</v>
      </c>
      <c r="I273" s="20" t="s">
        <v>398</v>
      </c>
      <c r="J273" s="19" t="s">
        <v>9</v>
      </c>
      <c r="K273" s="21">
        <v>1</v>
      </c>
      <c r="L273" s="38" t="s">
        <v>24</v>
      </c>
      <c r="M273" s="39">
        <v>2200</v>
      </c>
      <c r="N273" s="23">
        <f t="shared" si="42"/>
        <v>2202.1999999999998</v>
      </c>
      <c r="O273" s="23"/>
      <c r="P273" s="23"/>
      <c r="Q273" s="21">
        <f t="shared" si="41"/>
        <v>1</v>
      </c>
      <c r="R273" s="23">
        <f t="shared" si="43"/>
        <v>2202.1999999999998</v>
      </c>
      <c r="S273" s="22">
        <f t="shared" si="44"/>
        <v>440.44000000000005</v>
      </c>
      <c r="T273" s="44">
        <f t="shared" si="45"/>
        <v>2642.64</v>
      </c>
      <c r="U2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1981.98</v>
      </c>
      <c r="V2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13.12.2023)]]/Q273,2),0),0)</f>
        <v>1981.98</v>
      </c>
      <c r="W273" s="22"/>
      <c r="X273" s="22">
        <f t="shared" si="46"/>
        <v>1</v>
      </c>
      <c r="Y273" s="22">
        <f t="shared" si="47"/>
        <v>1981.98</v>
      </c>
      <c r="Z273" s="22">
        <f t="shared" si="48"/>
        <v>396.40000000000009</v>
      </c>
      <c r="AA273" s="44">
        <f t="shared" si="49"/>
        <v>2378.38</v>
      </c>
      <c r="AB273" s="42">
        <f t="shared" si="50"/>
        <v>2378.3759999999997</v>
      </c>
      <c r="AC273" s="24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s="1" customFormat="1" ht="38.25" x14ac:dyDescent="0.2">
      <c r="B274" s="18"/>
      <c r="C274" s="36"/>
      <c r="D274" s="36"/>
      <c r="E274" s="37">
        <v>266</v>
      </c>
      <c r="F274" s="29" t="s">
        <v>1215</v>
      </c>
      <c r="G274" s="20" t="s">
        <v>22</v>
      </c>
      <c r="H274" s="19" t="s">
        <v>1884</v>
      </c>
      <c r="I274" s="20" t="s">
        <v>399</v>
      </c>
      <c r="J274" s="19" t="s">
        <v>9</v>
      </c>
      <c r="K274" s="21">
        <v>1</v>
      </c>
      <c r="L274" s="38" t="s">
        <v>24</v>
      </c>
      <c r="M274" s="39">
        <v>840</v>
      </c>
      <c r="N274" s="23">
        <f t="shared" si="42"/>
        <v>840.84</v>
      </c>
      <c r="O274" s="23"/>
      <c r="P274" s="23"/>
      <c r="Q274" s="21">
        <f t="shared" si="41"/>
        <v>1</v>
      </c>
      <c r="R274" s="23">
        <f t="shared" si="43"/>
        <v>840.84</v>
      </c>
      <c r="S274" s="22">
        <f t="shared" si="44"/>
        <v>168.16999999999996</v>
      </c>
      <c r="T274" s="44">
        <f t="shared" si="45"/>
        <v>1009.01</v>
      </c>
      <c r="U2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756.76</v>
      </c>
      <c r="V2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13.12.2023)]]/Q274,2),0),0)</f>
        <v>756.76</v>
      </c>
      <c r="W274" s="22"/>
      <c r="X274" s="22">
        <f t="shared" si="46"/>
        <v>1</v>
      </c>
      <c r="Y274" s="22">
        <f t="shared" si="47"/>
        <v>756.76</v>
      </c>
      <c r="Z274" s="22">
        <f t="shared" si="48"/>
        <v>151.35000000000002</v>
      </c>
      <c r="AA274" s="44">
        <f t="shared" si="49"/>
        <v>908.11</v>
      </c>
      <c r="AB274" s="42">
        <f t="shared" si="50"/>
        <v>908.11199999999997</v>
      </c>
      <c r="AC274" s="24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s="1" customFormat="1" ht="38.25" x14ac:dyDescent="0.2">
      <c r="B275" s="18"/>
      <c r="C275" s="36"/>
      <c r="D275" s="36"/>
      <c r="E275" s="37">
        <v>267</v>
      </c>
      <c r="F275" s="29" t="s">
        <v>1216</v>
      </c>
      <c r="G275" s="20" t="s">
        <v>1217</v>
      </c>
      <c r="H275" s="19" t="s">
        <v>1884</v>
      </c>
      <c r="I275" s="20" t="s">
        <v>400</v>
      </c>
      <c r="J275" s="19" t="s">
        <v>9</v>
      </c>
      <c r="K275" s="21">
        <v>8</v>
      </c>
      <c r="L275" s="38" t="s">
        <v>24</v>
      </c>
      <c r="M275" s="39">
        <v>2508.48</v>
      </c>
      <c r="N275" s="23">
        <f t="shared" si="42"/>
        <v>313.87</v>
      </c>
      <c r="O275" s="23"/>
      <c r="P275" s="23"/>
      <c r="Q275" s="21">
        <f t="shared" si="41"/>
        <v>8</v>
      </c>
      <c r="R275" s="23">
        <f t="shared" si="43"/>
        <v>2510.96</v>
      </c>
      <c r="S275" s="22">
        <f t="shared" si="44"/>
        <v>502.19000000000005</v>
      </c>
      <c r="T275" s="44">
        <f t="shared" si="45"/>
        <v>3013.15</v>
      </c>
      <c r="U2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2259.86</v>
      </c>
      <c r="V2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13.12.2023)]]/Q275,2),0),0)</f>
        <v>282.48</v>
      </c>
      <c r="W275" s="22"/>
      <c r="X275" s="22">
        <f t="shared" si="46"/>
        <v>8</v>
      </c>
      <c r="Y275" s="22">
        <f t="shared" si="47"/>
        <v>2259.84</v>
      </c>
      <c r="Z275" s="22">
        <f t="shared" si="48"/>
        <v>451.9699999999998</v>
      </c>
      <c r="AA275" s="44">
        <f t="shared" si="49"/>
        <v>2711.81</v>
      </c>
      <c r="AB275" s="42">
        <f t="shared" si="50"/>
        <v>338.976</v>
      </c>
      <c r="AC275" s="24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s="1" customFormat="1" ht="38.25" x14ac:dyDescent="0.2">
      <c r="B276" s="18"/>
      <c r="C276" s="36"/>
      <c r="D276" s="36"/>
      <c r="E276" s="37">
        <v>268</v>
      </c>
      <c r="F276" s="29" t="s">
        <v>851</v>
      </c>
      <c r="G276" s="20">
        <v>7610</v>
      </c>
      <c r="H276" s="19" t="s">
        <v>1884</v>
      </c>
      <c r="I276" s="20" t="s">
        <v>402</v>
      </c>
      <c r="J276" s="19" t="s">
        <v>9</v>
      </c>
      <c r="K276" s="21">
        <v>2</v>
      </c>
      <c r="L276" s="38" t="s">
        <v>24</v>
      </c>
      <c r="M276" s="39">
        <v>474.58</v>
      </c>
      <c r="N276" s="23">
        <f t="shared" si="42"/>
        <v>237.53</v>
      </c>
      <c r="O276" s="23"/>
      <c r="P276" s="23"/>
      <c r="Q276" s="21">
        <f t="shared" si="41"/>
        <v>2</v>
      </c>
      <c r="R276" s="23">
        <f t="shared" si="43"/>
        <v>475.06</v>
      </c>
      <c r="S276" s="22">
        <f t="shared" si="44"/>
        <v>95.010000000000048</v>
      </c>
      <c r="T276" s="44">
        <f t="shared" si="45"/>
        <v>570.07000000000005</v>
      </c>
      <c r="U2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427.55</v>
      </c>
      <c r="V2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13.12.2023)]]/Q276,2),0),0)</f>
        <v>213.78</v>
      </c>
      <c r="W276" s="22"/>
      <c r="X276" s="22">
        <f t="shared" si="46"/>
        <v>2</v>
      </c>
      <c r="Y276" s="22">
        <f t="shared" si="47"/>
        <v>427.56</v>
      </c>
      <c r="Z276" s="22">
        <f t="shared" si="48"/>
        <v>85.510000000000048</v>
      </c>
      <c r="AA276" s="44">
        <f t="shared" si="49"/>
        <v>513.07000000000005</v>
      </c>
      <c r="AB276" s="42">
        <f t="shared" si="50"/>
        <v>256.536</v>
      </c>
      <c r="AC276" s="24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s="1" customFormat="1" ht="38.25" x14ac:dyDescent="0.2">
      <c r="B277" s="18"/>
      <c r="C277" s="36"/>
      <c r="D277" s="36"/>
      <c r="E277" s="37">
        <v>269</v>
      </c>
      <c r="F277" s="29" t="s">
        <v>851</v>
      </c>
      <c r="G277" s="20">
        <v>7613</v>
      </c>
      <c r="H277" s="19" t="s">
        <v>1884</v>
      </c>
      <c r="I277" s="20" t="s">
        <v>403</v>
      </c>
      <c r="J277" s="19" t="s">
        <v>9</v>
      </c>
      <c r="K277" s="21">
        <v>2</v>
      </c>
      <c r="L277" s="38" t="s">
        <v>24</v>
      </c>
      <c r="M277" s="39">
        <v>627.12</v>
      </c>
      <c r="N277" s="23">
        <f t="shared" si="42"/>
        <v>313.87</v>
      </c>
      <c r="O277" s="23"/>
      <c r="P277" s="23"/>
      <c r="Q277" s="21">
        <f t="shared" si="41"/>
        <v>2</v>
      </c>
      <c r="R277" s="23">
        <f t="shared" si="43"/>
        <v>627.74</v>
      </c>
      <c r="S277" s="22">
        <f t="shared" si="44"/>
        <v>125.54999999999995</v>
      </c>
      <c r="T277" s="44">
        <f t="shared" si="45"/>
        <v>753.29</v>
      </c>
      <c r="U2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564.97</v>
      </c>
      <c r="V2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13.12.2023)]]/Q277,2),0),0)</f>
        <v>282.49</v>
      </c>
      <c r="W277" s="22"/>
      <c r="X277" s="22">
        <f t="shared" si="46"/>
        <v>2</v>
      </c>
      <c r="Y277" s="22">
        <f t="shared" si="47"/>
        <v>564.98</v>
      </c>
      <c r="Z277" s="22">
        <f t="shared" si="48"/>
        <v>113</v>
      </c>
      <c r="AA277" s="44">
        <f t="shared" si="49"/>
        <v>677.98</v>
      </c>
      <c r="AB277" s="42">
        <f t="shared" si="50"/>
        <v>338.988</v>
      </c>
      <c r="AC277" s="24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s="1" customFormat="1" ht="38.25" x14ac:dyDescent="0.2">
      <c r="B278" s="18"/>
      <c r="C278" s="36"/>
      <c r="D278" s="36"/>
      <c r="E278" s="37">
        <v>270</v>
      </c>
      <c r="F278" s="29" t="s">
        <v>851</v>
      </c>
      <c r="G278" s="20">
        <v>7517</v>
      </c>
      <c r="H278" s="19" t="s">
        <v>1884</v>
      </c>
      <c r="I278" s="20" t="s">
        <v>404</v>
      </c>
      <c r="J278" s="19" t="s">
        <v>9</v>
      </c>
      <c r="K278" s="21">
        <v>1</v>
      </c>
      <c r="L278" s="38" t="s">
        <v>24</v>
      </c>
      <c r="M278" s="39">
        <v>296.61</v>
      </c>
      <c r="N278" s="23">
        <f t="shared" si="42"/>
        <v>296.91000000000003</v>
      </c>
      <c r="O278" s="23"/>
      <c r="P278" s="23"/>
      <c r="Q278" s="21">
        <f t="shared" si="41"/>
        <v>1</v>
      </c>
      <c r="R278" s="23">
        <f t="shared" si="43"/>
        <v>296.91000000000003</v>
      </c>
      <c r="S278" s="22">
        <f t="shared" si="44"/>
        <v>59.379999999999995</v>
      </c>
      <c r="T278" s="44">
        <f t="shared" si="45"/>
        <v>356.29</v>
      </c>
      <c r="U2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267.22000000000003</v>
      </c>
      <c r="V2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13.12.2023)]]/Q278,2),0),0)</f>
        <v>267.22000000000003</v>
      </c>
      <c r="W278" s="22"/>
      <c r="X278" s="22">
        <f t="shared" si="46"/>
        <v>1</v>
      </c>
      <c r="Y278" s="22">
        <f t="shared" si="47"/>
        <v>267.22000000000003</v>
      </c>
      <c r="Z278" s="22">
        <f t="shared" si="48"/>
        <v>53.44</v>
      </c>
      <c r="AA278" s="44">
        <f t="shared" si="49"/>
        <v>320.66000000000003</v>
      </c>
      <c r="AB278" s="42">
        <f t="shared" si="50"/>
        <v>320.66400000000004</v>
      </c>
      <c r="AC278" s="24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s="1" customFormat="1" ht="38.25" x14ac:dyDescent="0.2">
      <c r="B279" s="18"/>
      <c r="C279" s="36"/>
      <c r="D279" s="36"/>
      <c r="E279" s="37">
        <v>271</v>
      </c>
      <c r="F279" s="29" t="s">
        <v>1220</v>
      </c>
      <c r="G279" s="20" t="s">
        <v>22</v>
      </c>
      <c r="H279" s="19" t="s">
        <v>1884</v>
      </c>
      <c r="I279" s="20" t="s">
        <v>406</v>
      </c>
      <c r="J279" s="19" t="s">
        <v>9</v>
      </c>
      <c r="K279" s="21">
        <v>1</v>
      </c>
      <c r="L279" s="38" t="s">
        <v>24</v>
      </c>
      <c r="M279" s="39">
        <v>400</v>
      </c>
      <c r="N279" s="23">
        <f t="shared" si="42"/>
        <v>400.4</v>
      </c>
      <c r="O279" s="23"/>
      <c r="P279" s="23"/>
      <c r="Q279" s="21">
        <f t="shared" si="41"/>
        <v>1</v>
      </c>
      <c r="R279" s="23">
        <f t="shared" si="43"/>
        <v>400.4</v>
      </c>
      <c r="S279" s="22">
        <f t="shared" si="44"/>
        <v>80.080000000000041</v>
      </c>
      <c r="T279" s="44">
        <f t="shared" si="45"/>
        <v>480.48</v>
      </c>
      <c r="U2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360.36</v>
      </c>
      <c r="V2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13.12.2023)]]/Q279,2),0),0)</f>
        <v>360.36</v>
      </c>
      <c r="W279" s="22"/>
      <c r="X279" s="22">
        <f t="shared" si="46"/>
        <v>1</v>
      </c>
      <c r="Y279" s="22">
        <f t="shared" si="47"/>
        <v>360.36</v>
      </c>
      <c r="Z279" s="22">
        <f t="shared" si="48"/>
        <v>72.069999999999993</v>
      </c>
      <c r="AA279" s="44">
        <f t="shared" si="49"/>
        <v>432.43</v>
      </c>
      <c r="AB279" s="42">
        <f t="shared" si="50"/>
        <v>432.43200000000002</v>
      </c>
      <c r="AC279" s="24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s="1" customFormat="1" ht="38.25" x14ac:dyDescent="0.2">
      <c r="B280" s="18"/>
      <c r="C280" s="36"/>
      <c r="D280" s="36"/>
      <c r="E280" s="37">
        <v>272</v>
      </c>
      <c r="F280" s="29" t="s">
        <v>1221</v>
      </c>
      <c r="G280" s="20" t="s">
        <v>22</v>
      </c>
      <c r="H280" s="19" t="s">
        <v>1884</v>
      </c>
      <c r="I280" s="20" t="s">
        <v>407</v>
      </c>
      <c r="J280" s="19" t="s">
        <v>9</v>
      </c>
      <c r="K280" s="21">
        <v>2</v>
      </c>
      <c r="L280" s="38" t="s">
        <v>24</v>
      </c>
      <c r="M280" s="39">
        <v>1595</v>
      </c>
      <c r="N280" s="23">
        <f t="shared" si="42"/>
        <v>798.3</v>
      </c>
      <c r="O280" s="23"/>
      <c r="P280" s="23"/>
      <c r="Q280" s="21">
        <f t="shared" si="41"/>
        <v>2</v>
      </c>
      <c r="R280" s="23">
        <f t="shared" si="43"/>
        <v>1596.6</v>
      </c>
      <c r="S280" s="22">
        <f t="shared" si="44"/>
        <v>319.32000000000016</v>
      </c>
      <c r="T280" s="44">
        <f t="shared" si="45"/>
        <v>1915.92</v>
      </c>
      <c r="U2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1436.94</v>
      </c>
      <c r="V2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13.12.2023)]]/Q280,2),0),0)</f>
        <v>718.47</v>
      </c>
      <c r="W280" s="22"/>
      <c r="X280" s="22">
        <f t="shared" si="46"/>
        <v>2</v>
      </c>
      <c r="Y280" s="22">
        <f t="shared" si="47"/>
        <v>1436.94</v>
      </c>
      <c r="Z280" s="22">
        <f t="shared" si="48"/>
        <v>287.38999999999987</v>
      </c>
      <c r="AA280" s="44">
        <f t="shared" si="49"/>
        <v>1724.33</v>
      </c>
      <c r="AB280" s="42">
        <f t="shared" si="50"/>
        <v>862.16399999999999</v>
      </c>
      <c r="AC280" s="24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s="1" customFormat="1" ht="38.25" x14ac:dyDescent="0.2">
      <c r="B281" s="18"/>
      <c r="C281" s="36"/>
      <c r="D281" s="36"/>
      <c r="E281" s="37">
        <v>273</v>
      </c>
      <c r="F281" s="29" t="s">
        <v>1222</v>
      </c>
      <c r="G281" s="20" t="s">
        <v>22</v>
      </c>
      <c r="H281" s="19" t="s">
        <v>1884</v>
      </c>
      <c r="I281" s="20" t="s">
        <v>408</v>
      </c>
      <c r="J281" s="19" t="s">
        <v>9</v>
      </c>
      <c r="K281" s="21">
        <v>2</v>
      </c>
      <c r="L281" s="38" t="s">
        <v>24</v>
      </c>
      <c r="M281" s="39">
        <v>1150</v>
      </c>
      <c r="N281" s="23">
        <f t="shared" si="42"/>
        <v>575.58000000000004</v>
      </c>
      <c r="O281" s="23"/>
      <c r="P281" s="23"/>
      <c r="Q281" s="21">
        <f t="shared" si="41"/>
        <v>2</v>
      </c>
      <c r="R281" s="23">
        <f t="shared" si="43"/>
        <v>1151.1600000000001</v>
      </c>
      <c r="S281" s="22">
        <f t="shared" si="44"/>
        <v>230.23000000000002</v>
      </c>
      <c r="T281" s="44">
        <f t="shared" si="45"/>
        <v>1381.39</v>
      </c>
      <c r="U2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1036.04</v>
      </c>
      <c r="V2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13.12.2023)]]/Q281,2),0),0)</f>
        <v>518.02</v>
      </c>
      <c r="W281" s="22"/>
      <c r="X281" s="22">
        <f t="shared" si="46"/>
        <v>2</v>
      </c>
      <c r="Y281" s="22">
        <f t="shared" si="47"/>
        <v>1036.04</v>
      </c>
      <c r="Z281" s="22">
        <f t="shared" si="48"/>
        <v>207.21000000000004</v>
      </c>
      <c r="AA281" s="44">
        <f t="shared" si="49"/>
        <v>1243.25</v>
      </c>
      <c r="AB281" s="42">
        <f t="shared" si="50"/>
        <v>621.62399999999991</v>
      </c>
      <c r="AC281" s="24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s="1" customFormat="1" ht="38.25" x14ac:dyDescent="0.2">
      <c r="B282" s="18"/>
      <c r="C282" s="36"/>
      <c r="D282" s="36"/>
      <c r="E282" s="37">
        <v>274</v>
      </c>
      <c r="F282" s="29" t="s">
        <v>1229</v>
      </c>
      <c r="G282" s="20" t="s">
        <v>22</v>
      </c>
      <c r="H282" s="19" t="s">
        <v>1884</v>
      </c>
      <c r="I282" s="20" t="s">
        <v>412</v>
      </c>
      <c r="J282" s="19" t="s">
        <v>9</v>
      </c>
      <c r="K282" s="21">
        <v>4</v>
      </c>
      <c r="L282" s="38" t="s">
        <v>24</v>
      </c>
      <c r="M282" s="39">
        <v>200</v>
      </c>
      <c r="N282" s="23">
        <f t="shared" si="42"/>
        <v>50.05</v>
      </c>
      <c r="O282" s="23"/>
      <c r="P282" s="23"/>
      <c r="Q282" s="21">
        <f t="shared" si="41"/>
        <v>4</v>
      </c>
      <c r="R282" s="23">
        <f t="shared" si="43"/>
        <v>200.2</v>
      </c>
      <c r="S282" s="22">
        <f t="shared" si="44"/>
        <v>40.04000000000002</v>
      </c>
      <c r="T282" s="44">
        <f t="shared" si="45"/>
        <v>240.24</v>
      </c>
      <c r="U2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180.18</v>
      </c>
      <c r="V2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13.12.2023)]]/Q282,2),0),0)</f>
        <v>45.05</v>
      </c>
      <c r="W282" s="22"/>
      <c r="X282" s="22">
        <f t="shared" si="46"/>
        <v>4</v>
      </c>
      <c r="Y282" s="22">
        <f t="shared" si="47"/>
        <v>180.2</v>
      </c>
      <c r="Z282" s="22">
        <f t="shared" si="48"/>
        <v>36.04000000000002</v>
      </c>
      <c r="AA282" s="44">
        <f t="shared" si="49"/>
        <v>216.24</v>
      </c>
      <c r="AB282" s="42">
        <f t="shared" si="50"/>
        <v>54.059999999999995</v>
      </c>
      <c r="AC282" s="24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s="1" customFormat="1" ht="38.25" x14ac:dyDescent="0.2">
      <c r="B283" s="18"/>
      <c r="C283" s="36"/>
      <c r="D283" s="36"/>
      <c r="E283" s="37">
        <v>275</v>
      </c>
      <c r="F283" s="29" t="s">
        <v>1232</v>
      </c>
      <c r="G283" s="20" t="s">
        <v>1233</v>
      </c>
      <c r="H283" s="19" t="s">
        <v>1884</v>
      </c>
      <c r="I283" s="20" t="s">
        <v>414</v>
      </c>
      <c r="J283" s="19" t="s">
        <v>9</v>
      </c>
      <c r="K283" s="21">
        <v>1</v>
      </c>
      <c r="L283" s="38" t="s">
        <v>24</v>
      </c>
      <c r="M283" s="39">
        <v>381.36</v>
      </c>
      <c r="N283" s="23">
        <f t="shared" si="42"/>
        <v>381.74</v>
      </c>
      <c r="O283" s="23"/>
      <c r="P283" s="23"/>
      <c r="Q283" s="21">
        <f t="shared" si="41"/>
        <v>1</v>
      </c>
      <c r="R283" s="23">
        <f t="shared" si="43"/>
        <v>381.74</v>
      </c>
      <c r="S283" s="22">
        <f t="shared" si="44"/>
        <v>76.349999999999966</v>
      </c>
      <c r="T283" s="44">
        <f t="shared" si="45"/>
        <v>458.09</v>
      </c>
      <c r="U2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343.57</v>
      </c>
      <c r="V2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13.12.2023)]]/Q283,2),0),0)</f>
        <v>343.57</v>
      </c>
      <c r="W283" s="22"/>
      <c r="X283" s="22">
        <f t="shared" si="46"/>
        <v>1</v>
      </c>
      <c r="Y283" s="22">
        <f t="shared" si="47"/>
        <v>343.57</v>
      </c>
      <c r="Z283" s="22">
        <f t="shared" si="48"/>
        <v>68.70999999999998</v>
      </c>
      <c r="AA283" s="44">
        <f t="shared" si="49"/>
        <v>412.28</v>
      </c>
      <c r="AB283" s="42">
        <f t="shared" si="50"/>
        <v>412.28399999999999</v>
      </c>
      <c r="AC283" s="24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s="1" customFormat="1" ht="38.25" x14ac:dyDescent="0.2">
      <c r="B284" s="18"/>
      <c r="C284" s="36"/>
      <c r="D284" s="36"/>
      <c r="E284" s="37">
        <v>276</v>
      </c>
      <c r="F284" s="29" t="s">
        <v>1235</v>
      </c>
      <c r="G284" s="20">
        <v>53215</v>
      </c>
      <c r="H284" s="19" t="s">
        <v>1884</v>
      </c>
      <c r="I284" s="20" t="s">
        <v>416</v>
      </c>
      <c r="J284" s="19" t="s">
        <v>9</v>
      </c>
      <c r="K284" s="21">
        <v>1</v>
      </c>
      <c r="L284" s="38" t="s">
        <v>24</v>
      </c>
      <c r="M284" s="39">
        <v>711.86</v>
      </c>
      <c r="N284" s="23">
        <f t="shared" si="42"/>
        <v>712.57</v>
      </c>
      <c r="O284" s="23"/>
      <c r="P284" s="23"/>
      <c r="Q284" s="21">
        <f t="shared" si="41"/>
        <v>1</v>
      </c>
      <c r="R284" s="23">
        <f t="shared" si="43"/>
        <v>712.57</v>
      </c>
      <c r="S284" s="22">
        <f t="shared" si="44"/>
        <v>142.51</v>
      </c>
      <c r="T284" s="44">
        <f t="shared" si="45"/>
        <v>855.08</v>
      </c>
      <c r="U2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641.30999999999995</v>
      </c>
      <c r="V2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13.12.2023)]]/Q284,2),0),0)</f>
        <v>641.30999999999995</v>
      </c>
      <c r="W284" s="22"/>
      <c r="X284" s="22">
        <f t="shared" si="46"/>
        <v>1</v>
      </c>
      <c r="Y284" s="22">
        <f t="shared" si="47"/>
        <v>641.30999999999995</v>
      </c>
      <c r="Z284" s="22">
        <f t="shared" si="48"/>
        <v>128.2600000000001</v>
      </c>
      <c r="AA284" s="44">
        <f t="shared" si="49"/>
        <v>769.57</v>
      </c>
      <c r="AB284" s="42">
        <f t="shared" si="50"/>
        <v>769.57199999999989</v>
      </c>
      <c r="AC284" s="24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s="1" customFormat="1" ht="38.25" x14ac:dyDescent="0.2">
      <c r="B285" s="18"/>
      <c r="C285" s="36"/>
      <c r="D285" s="36"/>
      <c r="E285" s="37">
        <v>277</v>
      </c>
      <c r="F285" s="29" t="s">
        <v>1236</v>
      </c>
      <c r="G285" s="20" t="s">
        <v>1237</v>
      </c>
      <c r="H285" s="19" t="s">
        <v>1884</v>
      </c>
      <c r="I285" s="20" t="s">
        <v>417</v>
      </c>
      <c r="J285" s="19" t="s">
        <v>9</v>
      </c>
      <c r="K285" s="21">
        <v>1</v>
      </c>
      <c r="L285" s="38" t="s">
        <v>24</v>
      </c>
      <c r="M285" s="39">
        <v>1152.43</v>
      </c>
      <c r="N285" s="23">
        <f t="shared" si="42"/>
        <v>1153.58</v>
      </c>
      <c r="O285" s="23"/>
      <c r="P285" s="23"/>
      <c r="Q285" s="21">
        <f t="shared" si="41"/>
        <v>1</v>
      </c>
      <c r="R285" s="23">
        <f t="shared" si="43"/>
        <v>1153.58</v>
      </c>
      <c r="S285" s="22">
        <f t="shared" si="44"/>
        <v>230.72000000000003</v>
      </c>
      <c r="T285" s="44">
        <f t="shared" si="45"/>
        <v>1384.3</v>
      </c>
      <c r="U2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1038.22</v>
      </c>
      <c r="V2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13.12.2023)]]/Q285,2),0),0)</f>
        <v>1038.22</v>
      </c>
      <c r="W285" s="22"/>
      <c r="X285" s="22">
        <f t="shared" si="46"/>
        <v>1</v>
      </c>
      <c r="Y285" s="22">
        <f t="shared" si="47"/>
        <v>1038.22</v>
      </c>
      <c r="Z285" s="22">
        <f t="shared" si="48"/>
        <v>207.63999999999987</v>
      </c>
      <c r="AA285" s="44">
        <f t="shared" si="49"/>
        <v>1245.8599999999999</v>
      </c>
      <c r="AB285" s="42">
        <f t="shared" si="50"/>
        <v>1245.864</v>
      </c>
      <c r="AC285" s="24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s="1" customFormat="1" ht="38.25" x14ac:dyDescent="0.2">
      <c r="B286" s="18"/>
      <c r="C286" s="36"/>
      <c r="D286" s="36"/>
      <c r="E286" s="37">
        <v>278</v>
      </c>
      <c r="F286" s="29" t="s">
        <v>1238</v>
      </c>
      <c r="G286" s="20" t="s">
        <v>1239</v>
      </c>
      <c r="H286" s="19" t="s">
        <v>1884</v>
      </c>
      <c r="I286" s="20" t="s">
        <v>418</v>
      </c>
      <c r="J286" s="19" t="s">
        <v>9</v>
      </c>
      <c r="K286" s="21">
        <v>1</v>
      </c>
      <c r="L286" s="38" t="s">
        <v>24</v>
      </c>
      <c r="M286" s="39">
        <v>932.2</v>
      </c>
      <c r="N286" s="23">
        <f t="shared" si="42"/>
        <v>933.13</v>
      </c>
      <c r="O286" s="23"/>
      <c r="P286" s="23"/>
      <c r="Q286" s="21">
        <f t="shared" si="41"/>
        <v>1</v>
      </c>
      <c r="R286" s="23">
        <f t="shared" si="43"/>
        <v>933.13</v>
      </c>
      <c r="S286" s="22">
        <f t="shared" si="44"/>
        <v>186.63</v>
      </c>
      <c r="T286" s="44">
        <f t="shared" si="45"/>
        <v>1119.76</v>
      </c>
      <c r="U2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839.82</v>
      </c>
      <c r="V2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13.12.2023)]]/Q286,2),0),0)</f>
        <v>839.82</v>
      </c>
      <c r="W286" s="22"/>
      <c r="X286" s="22">
        <f t="shared" si="46"/>
        <v>1</v>
      </c>
      <c r="Y286" s="22">
        <f t="shared" si="47"/>
        <v>839.82</v>
      </c>
      <c r="Z286" s="22">
        <f t="shared" si="48"/>
        <v>167.95999999999992</v>
      </c>
      <c r="AA286" s="44">
        <f t="shared" si="49"/>
        <v>1007.78</v>
      </c>
      <c r="AB286" s="42">
        <f t="shared" si="50"/>
        <v>1007.784</v>
      </c>
      <c r="AC286" s="24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s="1" customFormat="1" ht="38.25" x14ac:dyDescent="0.2">
      <c r="B287" s="18"/>
      <c r="C287" s="36"/>
      <c r="D287" s="36"/>
      <c r="E287" s="37">
        <v>279</v>
      </c>
      <c r="F287" s="29" t="s">
        <v>1240</v>
      </c>
      <c r="G287" s="20" t="s">
        <v>22</v>
      </c>
      <c r="H287" s="19" t="s">
        <v>1884</v>
      </c>
      <c r="I287" s="20" t="s">
        <v>419</v>
      </c>
      <c r="J287" s="19" t="s">
        <v>9</v>
      </c>
      <c r="K287" s="21">
        <v>2</v>
      </c>
      <c r="L287" s="38" t="s">
        <v>24</v>
      </c>
      <c r="M287" s="39">
        <v>300</v>
      </c>
      <c r="N287" s="23">
        <f t="shared" si="42"/>
        <v>150.15</v>
      </c>
      <c r="O287" s="23"/>
      <c r="P287" s="23"/>
      <c r="Q287" s="21">
        <f t="shared" si="41"/>
        <v>2</v>
      </c>
      <c r="R287" s="23">
        <f t="shared" si="43"/>
        <v>300.3</v>
      </c>
      <c r="S287" s="22">
        <f t="shared" si="44"/>
        <v>60.06</v>
      </c>
      <c r="T287" s="44">
        <f t="shared" si="45"/>
        <v>360.36</v>
      </c>
      <c r="U2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270.27</v>
      </c>
      <c r="V2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13.12.2023)]]/Q287,2),0),0)</f>
        <v>135.13999999999999</v>
      </c>
      <c r="W287" s="22"/>
      <c r="X287" s="22">
        <f t="shared" si="46"/>
        <v>2</v>
      </c>
      <c r="Y287" s="22">
        <f t="shared" si="47"/>
        <v>270.27999999999997</v>
      </c>
      <c r="Z287" s="22">
        <f t="shared" si="48"/>
        <v>54.06</v>
      </c>
      <c r="AA287" s="44">
        <f t="shared" si="49"/>
        <v>324.33999999999997</v>
      </c>
      <c r="AB287" s="42">
        <f t="shared" si="50"/>
        <v>162.16799999999998</v>
      </c>
      <c r="AC287" s="24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s="1" customFormat="1" ht="38.25" x14ac:dyDescent="0.2">
      <c r="B288" s="18"/>
      <c r="C288" s="36"/>
      <c r="D288" s="36"/>
      <c r="E288" s="37">
        <v>280</v>
      </c>
      <c r="F288" s="29" t="s">
        <v>1241</v>
      </c>
      <c r="G288" s="20" t="s">
        <v>1242</v>
      </c>
      <c r="H288" s="19" t="s">
        <v>1884</v>
      </c>
      <c r="I288" s="20" t="s">
        <v>420</v>
      </c>
      <c r="J288" s="19" t="s">
        <v>9</v>
      </c>
      <c r="K288" s="21">
        <v>1</v>
      </c>
      <c r="L288" s="38" t="s">
        <v>24</v>
      </c>
      <c r="M288" s="39">
        <v>50.85</v>
      </c>
      <c r="N288" s="23">
        <f t="shared" si="42"/>
        <v>50.9</v>
      </c>
      <c r="O288" s="23"/>
      <c r="P288" s="23"/>
      <c r="Q288" s="21">
        <f t="shared" si="41"/>
        <v>1</v>
      </c>
      <c r="R288" s="23">
        <f t="shared" si="43"/>
        <v>50.9</v>
      </c>
      <c r="S288" s="22">
        <f t="shared" si="44"/>
        <v>10.18</v>
      </c>
      <c r="T288" s="44">
        <f t="shared" si="45"/>
        <v>61.08</v>
      </c>
      <c r="U2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45.81</v>
      </c>
      <c r="V2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13.12.2023)]]/Q288,2),0),0)</f>
        <v>45.81</v>
      </c>
      <c r="W288" s="22"/>
      <c r="X288" s="22">
        <f t="shared" si="46"/>
        <v>1</v>
      </c>
      <c r="Y288" s="22">
        <f t="shared" si="47"/>
        <v>45.81</v>
      </c>
      <c r="Z288" s="22">
        <f t="shared" si="48"/>
        <v>9.1599999999999966</v>
      </c>
      <c r="AA288" s="44">
        <f t="shared" si="49"/>
        <v>54.97</v>
      </c>
      <c r="AB288" s="42">
        <f t="shared" si="50"/>
        <v>54.972000000000001</v>
      </c>
      <c r="AC288" s="24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s="1" customFormat="1" ht="38.25" x14ac:dyDescent="0.2">
      <c r="B289" s="18"/>
      <c r="C289" s="36"/>
      <c r="D289" s="36"/>
      <c r="E289" s="37">
        <v>281</v>
      </c>
      <c r="F289" s="29" t="s">
        <v>1245</v>
      </c>
      <c r="G289" s="20" t="s">
        <v>1246</v>
      </c>
      <c r="H289" s="19" t="s">
        <v>1884</v>
      </c>
      <c r="I289" s="20" t="s">
        <v>422</v>
      </c>
      <c r="J289" s="19" t="s">
        <v>9</v>
      </c>
      <c r="K289" s="21">
        <v>6</v>
      </c>
      <c r="L289" s="38" t="s">
        <v>24</v>
      </c>
      <c r="M289" s="39">
        <v>254.22</v>
      </c>
      <c r="N289" s="23">
        <f t="shared" si="42"/>
        <v>42.41</v>
      </c>
      <c r="O289" s="23"/>
      <c r="P289" s="23"/>
      <c r="Q289" s="21">
        <f t="shared" si="41"/>
        <v>6</v>
      </c>
      <c r="R289" s="23">
        <f t="shared" si="43"/>
        <v>254.46</v>
      </c>
      <c r="S289" s="22">
        <f t="shared" si="44"/>
        <v>50.890000000000015</v>
      </c>
      <c r="T289" s="44">
        <f t="shared" si="45"/>
        <v>305.35000000000002</v>
      </c>
      <c r="U2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229.01</v>
      </c>
      <c r="V2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13.12.2023)]]/Q289,2),0),0)</f>
        <v>38.17</v>
      </c>
      <c r="W289" s="22"/>
      <c r="X289" s="22">
        <f t="shared" si="46"/>
        <v>6</v>
      </c>
      <c r="Y289" s="22">
        <f t="shared" si="47"/>
        <v>229.02</v>
      </c>
      <c r="Z289" s="22">
        <f t="shared" si="48"/>
        <v>45.799999999999983</v>
      </c>
      <c r="AA289" s="44">
        <f t="shared" si="49"/>
        <v>274.82</v>
      </c>
      <c r="AB289" s="42">
        <f t="shared" si="50"/>
        <v>45.804000000000002</v>
      </c>
      <c r="AC289" s="24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s="1" customFormat="1" ht="38.25" x14ac:dyDescent="0.2">
      <c r="B290" s="18"/>
      <c r="C290" s="36"/>
      <c r="D290" s="36"/>
      <c r="E290" s="37">
        <v>282</v>
      </c>
      <c r="F290" s="29" t="s">
        <v>1249</v>
      </c>
      <c r="G290" s="20" t="s">
        <v>1250</v>
      </c>
      <c r="H290" s="19" t="s">
        <v>1884</v>
      </c>
      <c r="I290" s="20" t="s">
        <v>424</v>
      </c>
      <c r="J290" s="19" t="s">
        <v>9</v>
      </c>
      <c r="K290" s="21">
        <v>4</v>
      </c>
      <c r="L290" s="38" t="s">
        <v>24</v>
      </c>
      <c r="M290" s="39">
        <v>915.24</v>
      </c>
      <c r="N290" s="23">
        <f t="shared" si="42"/>
        <v>229.04</v>
      </c>
      <c r="O290" s="23"/>
      <c r="P290" s="23"/>
      <c r="Q290" s="21">
        <f t="shared" si="41"/>
        <v>4</v>
      </c>
      <c r="R290" s="23">
        <f t="shared" si="43"/>
        <v>916.16</v>
      </c>
      <c r="S290" s="22">
        <f t="shared" si="44"/>
        <v>183.23000000000013</v>
      </c>
      <c r="T290" s="44">
        <f t="shared" si="45"/>
        <v>1099.3900000000001</v>
      </c>
      <c r="U2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824.54</v>
      </c>
      <c r="V2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13.12.2023)]]/Q290,2),0),0)</f>
        <v>206.14</v>
      </c>
      <c r="W290" s="22"/>
      <c r="X290" s="22">
        <f t="shared" si="46"/>
        <v>4</v>
      </c>
      <c r="Y290" s="22">
        <f t="shared" si="47"/>
        <v>824.56</v>
      </c>
      <c r="Z290" s="22">
        <f t="shared" si="48"/>
        <v>164.91000000000008</v>
      </c>
      <c r="AA290" s="44">
        <f t="shared" si="49"/>
        <v>989.47</v>
      </c>
      <c r="AB290" s="42">
        <f t="shared" si="50"/>
        <v>247.36799999999997</v>
      </c>
      <c r="AC290" s="24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s="1" customFormat="1" ht="38.25" x14ac:dyDescent="0.2">
      <c r="B291" s="18"/>
      <c r="C291" s="36"/>
      <c r="D291" s="36"/>
      <c r="E291" s="37">
        <v>283</v>
      </c>
      <c r="F291" s="29" t="s">
        <v>1251</v>
      </c>
      <c r="G291" s="20" t="s">
        <v>22</v>
      </c>
      <c r="H291" s="19" t="s">
        <v>1885</v>
      </c>
      <c r="I291" s="20" t="s">
        <v>425</v>
      </c>
      <c r="J291" s="19" t="s">
        <v>9</v>
      </c>
      <c r="K291" s="21">
        <v>1</v>
      </c>
      <c r="L291" s="38" t="s">
        <v>24</v>
      </c>
      <c r="M291" s="39">
        <v>5750</v>
      </c>
      <c r="N291" s="23">
        <f t="shared" si="42"/>
        <v>5755.75</v>
      </c>
      <c r="O291" s="23"/>
      <c r="P291" s="23"/>
      <c r="Q291" s="21">
        <f t="shared" ref="Q291:Q354" si="51">K291</f>
        <v>1</v>
      </c>
      <c r="R291" s="23">
        <f t="shared" si="43"/>
        <v>5755.75</v>
      </c>
      <c r="S291" s="22">
        <f t="shared" si="44"/>
        <v>1151.1499999999996</v>
      </c>
      <c r="T291" s="44">
        <f t="shared" si="45"/>
        <v>6906.9</v>
      </c>
      <c r="U2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5180.18</v>
      </c>
      <c r="V2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13.12.2023)]]/Q291,2),0),0)</f>
        <v>5180.18</v>
      </c>
      <c r="W291" s="22"/>
      <c r="X291" s="22">
        <f t="shared" si="46"/>
        <v>1</v>
      </c>
      <c r="Y291" s="22">
        <f t="shared" si="47"/>
        <v>5180.18</v>
      </c>
      <c r="Z291" s="22">
        <f t="shared" si="48"/>
        <v>1036.04</v>
      </c>
      <c r="AA291" s="44">
        <f t="shared" si="49"/>
        <v>6216.22</v>
      </c>
      <c r="AB291" s="42">
        <f t="shared" si="50"/>
        <v>6216.2160000000003</v>
      </c>
      <c r="AC291" s="24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s="1" customFormat="1" ht="38.25" x14ac:dyDescent="0.2">
      <c r="B292" s="18"/>
      <c r="C292" s="36"/>
      <c r="D292" s="36"/>
      <c r="E292" s="37">
        <v>284</v>
      </c>
      <c r="F292" s="29" t="s">
        <v>1252</v>
      </c>
      <c r="G292" s="20">
        <v>442100000000</v>
      </c>
      <c r="H292" s="19" t="s">
        <v>1885</v>
      </c>
      <c r="I292" s="20" t="s">
        <v>426</v>
      </c>
      <c r="J292" s="19" t="s">
        <v>9</v>
      </c>
      <c r="K292" s="21">
        <v>1</v>
      </c>
      <c r="L292" s="38" t="s">
        <v>24</v>
      </c>
      <c r="M292" s="39">
        <v>1041.46</v>
      </c>
      <c r="N292" s="23">
        <f t="shared" si="42"/>
        <v>1042.5</v>
      </c>
      <c r="O292" s="23"/>
      <c r="P292" s="23"/>
      <c r="Q292" s="21">
        <f t="shared" si="51"/>
        <v>1</v>
      </c>
      <c r="R292" s="23">
        <f t="shared" si="43"/>
        <v>1042.5</v>
      </c>
      <c r="S292" s="22">
        <f t="shared" si="44"/>
        <v>208.5</v>
      </c>
      <c r="T292" s="44">
        <f t="shared" si="45"/>
        <v>1251</v>
      </c>
      <c r="U2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938.25</v>
      </c>
      <c r="V2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13.12.2023)]]/Q292,2),0),0)</f>
        <v>938.25</v>
      </c>
      <c r="W292" s="22"/>
      <c r="X292" s="22">
        <f t="shared" si="46"/>
        <v>1</v>
      </c>
      <c r="Y292" s="22">
        <f t="shared" si="47"/>
        <v>938.25</v>
      </c>
      <c r="Z292" s="22">
        <f t="shared" si="48"/>
        <v>187.65000000000009</v>
      </c>
      <c r="AA292" s="44">
        <f t="shared" si="49"/>
        <v>1125.9000000000001</v>
      </c>
      <c r="AB292" s="42">
        <f t="shared" si="50"/>
        <v>1125.8999999999999</v>
      </c>
      <c r="AC292" s="24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s="1" customFormat="1" ht="38.25" x14ac:dyDescent="0.2">
      <c r="B293" s="18"/>
      <c r="C293" s="36"/>
      <c r="D293" s="36"/>
      <c r="E293" s="37">
        <v>285</v>
      </c>
      <c r="F293" s="29" t="s">
        <v>1253</v>
      </c>
      <c r="G293" s="20" t="s">
        <v>22</v>
      </c>
      <c r="H293" s="19" t="s">
        <v>1885</v>
      </c>
      <c r="I293" s="20" t="s">
        <v>427</v>
      </c>
      <c r="J293" s="19" t="s">
        <v>9</v>
      </c>
      <c r="K293" s="21">
        <v>1</v>
      </c>
      <c r="L293" s="38" t="s">
        <v>24</v>
      </c>
      <c r="M293" s="39">
        <v>23750</v>
      </c>
      <c r="N293" s="23">
        <f t="shared" si="42"/>
        <v>23773.75</v>
      </c>
      <c r="O293" s="23"/>
      <c r="P293" s="23"/>
      <c r="Q293" s="21">
        <f t="shared" si="51"/>
        <v>1</v>
      </c>
      <c r="R293" s="23">
        <f t="shared" si="43"/>
        <v>23773.75</v>
      </c>
      <c r="S293" s="22">
        <f t="shared" si="44"/>
        <v>4754.75</v>
      </c>
      <c r="T293" s="44">
        <f t="shared" si="45"/>
        <v>28528.5</v>
      </c>
      <c r="U2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21396.38</v>
      </c>
      <c r="V2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13.12.2023)]]/Q293,2),0),0)</f>
        <v>21396.38</v>
      </c>
      <c r="W293" s="22"/>
      <c r="X293" s="22">
        <f t="shared" si="46"/>
        <v>1</v>
      </c>
      <c r="Y293" s="22">
        <f t="shared" si="47"/>
        <v>21396.38</v>
      </c>
      <c r="Z293" s="22">
        <f t="shared" si="48"/>
        <v>4279.2799999999988</v>
      </c>
      <c r="AA293" s="44">
        <f t="shared" si="49"/>
        <v>25675.66</v>
      </c>
      <c r="AB293" s="42">
        <f t="shared" si="50"/>
        <v>25675.655999999999</v>
      </c>
      <c r="AC293" s="24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s="1" customFormat="1" ht="38.25" x14ac:dyDescent="0.2">
      <c r="B294" s="18"/>
      <c r="C294" s="36"/>
      <c r="D294" s="36"/>
      <c r="E294" s="37">
        <v>286</v>
      </c>
      <c r="F294" s="29" t="s">
        <v>1254</v>
      </c>
      <c r="G294" s="20" t="s">
        <v>22</v>
      </c>
      <c r="H294" s="19" t="s">
        <v>1885</v>
      </c>
      <c r="I294" s="20" t="s">
        <v>428</v>
      </c>
      <c r="J294" s="19" t="s">
        <v>9</v>
      </c>
      <c r="K294" s="21">
        <v>24</v>
      </c>
      <c r="L294" s="38" t="s">
        <v>24</v>
      </c>
      <c r="M294" s="39">
        <v>6300</v>
      </c>
      <c r="N294" s="23">
        <f t="shared" si="42"/>
        <v>262.76</v>
      </c>
      <c r="O294" s="23"/>
      <c r="P294" s="23"/>
      <c r="Q294" s="21">
        <f t="shared" si="51"/>
        <v>24</v>
      </c>
      <c r="R294" s="23">
        <f t="shared" si="43"/>
        <v>6306.24</v>
      </c>
      <c r="S294" s="22">
        <f t="shared" si="44"/>
        <v>1261.25</v>
      </c>
      <c r="T294" s="44">
        <f t="shared" si="45"/>
        <v>7567.49</v>
      </c>
      <c r="U2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5675.62</v>
      </c>
      <c r="V2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13.12.2023)]]/Q294,2),0),0)</f>
        <v>236.48</v>
      </c>
      <c r="W294" s="22"/>
      <c r="X294" s="22">
        <f t="shared" si="46"/>
        <v>24</v>
      </c>
      <c r="Y294" s="22">
        <f t="shared" si="47"/>
        <v>5675.52</v>
      </c>
      <c r="Z294" s="22">
        <f t="shared" si="48"/>
        <v>1135.0999999999995</v>
      </c>
      <c r="AA294" s="44">
        <f t="shared" si="49"/>
        <v>6810.62</v>
      </c>
      <c r="AB294" s="42">
        <f t="shared" si="50"/>
        <v>283.77599999999995</v>
      </c>
      <c r="AC294" s="24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s="1" customFormat="1" ht="38.25" x14ac:dyDescent="0.2">
      <c r="B295" s="18"/>
      <c r="C295" s="36"/>
      <c r="D295" s="36"/>
      <c r="E295" s="37">
        <v>287</v>
      </c>
      <c r="F295" s="29" t="s">
        <v>1255</v>
      </c>
      <c r="G295" s="20" t="s">
        <v>1256</v>
      </c>
      <c r="H295" s="19" t="s">
        <v>1885</v>
      </c>
      <c r="I295" s="20" t="s">
        <v>429</v>
      </c>
      <c r="J295" s="19" t="s">
        <v>9</v>
      </c>
      <c r="K295" s="21">
        <v>8</v>
      </c>
      <c r="L295" s="38" t="s">
        <v>24</v>
      </c>
      <c r="M295" s="39">
        <v>124.4</v>
      </c>
      <c r="N295" s="23">
        <f t="shared" si="42"/>
        <v>15.57</v>
      </c>
      <c r="O295" s="23"/>
      <c r="P295" s="23"/>
      <c r="Q295" s="21">
        <f t="shared" si="51"/>
        <v>8</v>
      </c>
      <c r="R295" s="23">
        <f t="shared" si="43"/>
        <v>124.56</v>
      </c>
      <c r="S295" s="22">
        <f t="shared" si="44"/>
        <v>24.909999999999997</v>
      </c>
      <c r="T295" s="44">
        <f t="shared" si="45"/>
        <v>149.47</v>
      </c>
      <c r="U2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112.1</v>
      </c>
      <c r="V2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13.12.2023)]]/Q295,2),0),0)</f>
        <v>14.01</v>
      </c>
      <c r="W295" s="22"/>
      <c r="X295" s="22">
        <f t="shared" si="46"/>
        <v>8</v>
      </c>
      <c r="Y295" s="22">
        <f t="shared" si="47"/>
        <v>112.08</v>
      </c>
      <c r="Z295" s="22">
        <f t="shared" si="48"/>
        <v>22.42</v>
      </c>
      <c r="AA295" s="44">
        <f t="shared" si="49"/>
        <v>134.5</v>
      </c>
      <c r="AB295" s="42">
        <f t="shared" si="50"/>
        <v>16.811999999999998</v>
      </c>
      <c r="AC295" s="24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s="1" customFormat="1" ht="38.25" x14ac:dyDescent="0.2">
      <c r="B296" s="18"/>
      <c r="C296" s="36"/>
      <c r="D296" s="36"/>
      <c r="E296" s="37">
        <v>288</v>
      </c>
      <c r="F296" s="29" t="s">
        <v>1257</v>
      </c>
      <c r="G296" s="20" t="s">
        <v>22</v>
      </c>
      <c r="H296" s="19" t="s">
        <v>1885</v>
      </c>
      <c r="I296" s="20" t="s">
        <v>430</v>
      </c>
      <c r="J296" s="19" t="s">
        <v>9</v>
      </c>
      <c r="K296" s="21">
        <v>24</v>
      </c>
      <c r="L296" s="38" t="s">
        <v>24</v>
      </c>
      <c r="M296" s="39">
        <v>6300</v>
      </c>
      <c r="N296" s="23">
        <f t="shared" si="42"/>
        <v>262.76</v>
      </c>
      <c r="O296" s="23"/>
      <c r="P296" s="23"/>
      <c r="Q296" s="21">
        <f t="shared" si="51"/>
        <v>24</v>
      </c>
      <c r="R296" s="23">
        <f t="shared" si="43"/>
        <v>6306.24</v>
      </c>
      <c r="S296" s="22">
        <f t="shared" si="44"/>
        <v>1261.25</v>
      </c>
      <c r="T296" s="44">
        <f t="shared" si="45"/>
        <v>7567.49</v>
      </c>
      <c r="U2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5675.62</v>
      </c>
      <c r="V2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13.12.2023)]]/Q296,2),0),0)</f>
        <v>236.48</v>
      </c>
      <c r="W296" s="22"/>
      <c r="X296" s="22">
        <f t="shared" si="46"/>
        <v>24</v>
      </c>
      <c r="Y296" s="22">
        <f t="shared" si="47"/>
        <v>5675.52</v>
      </c>
      <c r="Z296" s="22">
        <f t="shared" si="48"/>
        <v>1135.0999999999995</v>
      </c>
      <c r="AA296" s="44">
        <f t="shared" si="49"/>
        <v>6810.62</v>
      </c>
      <c r="AB296" s="42">
        <f t="shared" si="50"/>
        <v>283.77599999999995</v>
      </c>
      <c r="AC296" s="24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s="1" customFormat="1" ht="38.25" x14ac:dyDescent="0.2">
      <c r="B297" s="18"/>
      <c r="C297" s="36"/>
      <c r="D297" s="36"/>
      <c r="E297" s="37">
        <v>289</v>
      </c>
      <c r="F297" s="29" t="s">
        <v>1258</v>
      </c>
      <c r="G297" s="20" t="s">
        <v>1259</v>
      </c>
      <c r="H297" s="19" t="s">
        <v>1885</v>
      </c>
      <c r="I297" s="20" t="s">
        <v>431</v>
      </c>
      <c r="J297" s="19" t="s">
        <v>9</v>
      </c>
      <c r="K297" s="21">
        <v>9</v>
      </c>
      <c r="L297" s="38" t="s">
        <v>24</v>
      </c>
      <c r="M297" s="39">
        <v>65.069999999999993</v>
      </c>
      <c r="N297" s="23">
        <f t="shared" si="42"/>
        <v>7.24</v>
      </c>
      <c r="O297" s="23"/>
      <c r="P297" s="23"/>
      <c r="Q297" s="21">
        <f t="shared" si="51"/>
        <v>9</v>
      </c>
      <c r="R297" s="23">
        <f t="shared" si="43"/>
        <v>65.16</v>
      </c>
      <c r="S297" s="22">
        <f t="shared" si="44"/>
        <v>13.030000000000001</v>
      </c>
      <c r="T297" s="44">
        <f t="shared" si="45"/>
        <v>78.19</v>
      </c>
      <c r="U2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58.64</v>
      </c>
      <c r="V2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13.12.2023)]]/Q297,2),0),0)</f>
        <v>6.52</v>
      </c>
      <c r="W297" s="22"/>
      <c r="X297" s="22">
        <f t="shared" si="46"/>
        <v>9</v>
      </c>
      <c r="Y297" s="22">
        <f t="shared" si="47"/>
        <v>58.68</v>
      </c>
      <c r="Z297" s="22">
        <f t="shared" si="48"/>
        <v>11.740000000000002</v>
      </c>
      <c r="AA297" s="44">
        <f t="shared" si="49"/>
        <v>70.42</v>
      </c>
      <c r="AB297" s="42">
        <f t="shared" si="50"/>
        <v>7.8239999999999981</v>
      </c>
      <c r="AC297" s="24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s="1" customFormat="1" ht="38.25" x14ac:dyDescent="0.2">
      <c r="B298" s="18"/>
      <c r="C298" s="36"/>
      <c r="D298" s="36"/>
      <c r="E298" s="37">
        <v>290</v>
      </c>
      <c r="F298" s="29" t="s">
        <v>1260</v>
      </c>
      <c r="G298" s="20">
        <v>4430000000</v>
      </c>
      <c r="H298" s="19" t="s">
        <v>1885</v>
      </c>
      <c r="I298" s="20" t="s">
        <v>432</v>
      </c>
      <c r="J298" s="19" t="s">
        <v>9</v>
      </c>
      <c r="K298" s="21">
        <v>3</v>
      </c>
      <c r="L298" s="38" t="s">
        <v>24</v>
      </c>
      <c r="M298" s="39">
        <v>2511.33</v>
      </c>
      <c r="N298" s="23">
        <f t="shared" si="42"/>
        <v>837.95</v>
      </c>
      <c r="O298" s="23"/>
      <c r="P298" s="23"/>
      <c r="Q298" s="21">
        <f t="shared" si="51"/>
        <v>3</v>
      </c>
      <c r="R298" s="23">
        <f t="shared" si="43"/>
        <v>2513.85</v>
      </c>
      <c r="S298" s="22">
        <f t="shared" si="44"/>
        <v>502.77</v>
      </c>
      <c r="T298" s="44">
        <f t="shared" si="45"/>
        <v>3016.62</v>
      </c>
      <c r="U2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2262.4699999999998</v>
      </c>
      <c r="V2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13.12.2023)]]/Q298,2),0),0)</f>
        <v>754.16</v>
      </c>
      <c r="W298" s="22"/>
      <c r="X298" s="22">
        <f t="shared" si="46"/>
        <v>3</v>
      </c>
      <c r="Y298" s="22">
        <f t="shared" si="47"/>
        <v>2262.48</v>
      </c>
      <c r="Z298" s="22">
        <f t="shared" si="48"/>
        <v>452.5</v>
      </c>
      <c r="AA298" s="44">
        <f t="shared" si="49"/>
        <v>2714.98</v>
      </c>
      <c r="AB298" s="42">
        <f t="shared" si="50"/>
        <v>904.99200000000008</v>
      </c>
      <c r="AC298" s="24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s="1" customFormat="1" ht="38.25" x14ac:dyDescent="0.2">
      <c r="B299" s="18"/>
      <c r="C299" s="36"/>
      <c r="D299" s="36"/>
      <c r="E299" s="37">
        <v>291</v>
      </c>
      <c r="F299" s="29" t="s">
        <v>1261</v>
      </c>
      <c r="G299" s="20">
        <v>4420000000</v>
      </c>
      <c r="H299" s="19" t="s">
        <v>1885</v>
      </c>
      <c r="I299" s="20" t="s">
        <v>433</v>
      </c>
      <c r="J299" s="19" t="s">
        <v>9</v>
      </c>
      <c r="K299" s="21">
        <v>12</v>
      </c>
      <c r="L299" s="38" t="s">
        <v>24</v>
      </c>
      <c r="M299" s="39">
        <v>1928.16</v>
      </c>
      <c r="N299" s="23">
        <f t="shared" si="42"/>
        <v>160.84</v>
      </c>
      <c r="O299" s="23"/>
      <c r="P299" s="23"/>
      <c r="Q299" s="21">
        <f t="shared" si="51"/>
        <v>12</v>
      </c>
      <c r="R299" s="23">
        <f t="shared" si="43"/>
        <v>1930.08</v>
      </c>
      <c r="S299" s="22">
        <f t="shared" si="44"/>
        <v>386.02</v>
      </c>
      <c r="T299" s="44">
        <f t="shared" si="45"/>
        <v>2316.1</v>
      </c>
      <c r="U2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1737.07</v>
      </c>
      <c r="V2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13.12.2023)]]/Q299,2),0),0)</f>
        <v>144.76</v>
      </c>
      <c r="W299" s="22"/>
      <c r="X299" s="22">
        <f t="shared" si="46"/>
        <v>12</v>
      </c>
      <c r="Y299" s="22">
        <f t="shared" si="47"/>
        <v>1737.12</v>
      </c>
      <c r="Z299" s="22">
        <f t="shared" si="48"/>
        <v>347.42000000000007</v>
      </c>
      <c r="AA299" s="44">
        <f t="shared" si="49"/>
        <v>2084.54</v>
      </c>
      <c r="AB299" s="42">
        <f t="shared" si="50"/>
        <v>173.71199999999999</v>
      </c>
      <c r="AC299" s="24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s="1" customFormat="1" ht="38.25" x14ac:dyDescent="0.2">
      <c r="B300" s="18"/>
      <c r="C300" s="36"/>
      <c r="D300" s="36"/>
      <c r="E300" s="37">
        <v>292</v>
      </c>
      <c r="F300" s="29" t="s">
        <v>1262</v>
      </c>
      <c r="G300" s="20" t="s">
        <v>1263</v>
      </c>
      <c r="H300" s="19" t="s">
        <v>1885</v>
      </c>
      <c r="I300" s="20" t="s">
        <v>434</v>
      </c>
      <c r="J300" s="19" t="s">
        <v>9</v>
      </c>
      <c r="K300" s="21">
        <v>56</v>
      </c>
      <c r="L300" s="38" t="s">
        <v>24</v>
      </c>
      <c r="M300" s="39">
        <v>245.28</v>
      </c>
      <c r="N300" s="23">
        <f t="shared" si="42"/>
        <v>4.38</v>
      </c>
      <c r="O300" s="23"/>
      <c r="P300" s="23"/>
      <c r="Q300" s="21">
        <f t="shared" si="51"/>
        <v>56</v>
      </c>
      <c r="R300" s="23">
        <f t="shared" si="43"/>
        <v>245.28</v>
      </c>
      <c r="S300" s="22">
        <f t="shared" si="44"/>
        <v>49.059999999999974</v>
      </c>
      <c r="T300" s="44">
        <f t="shared" si="45"/>
        <v>294.33999999999997</v>
      </c>
      <c r="U3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220.75</v>
      </c>
      <c r="V3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13.12.2023)]]/Q300,2),0),0)</f>
        <v>3.94</v>
      </c>
      <c r="W300" s="22"/>
      <c r="X300" s="22">
        <f t="shared" si="46"/>
        <v>56</v>
      </c>
      <c r="Y300" s="22">
        <f t="shared" si="47"/>
        <v>220.64</v>
      </c>
      <c r="Z300" s="22">
        <f t="shared" si="48"/>
        <v>44.129999999999995</v>
      </c>
      <c r="AA300" s="44">
        <f t="shared" si="49"/>
        <v>264.77</v>
      </c>
      <c r="AB300" s="42">
        <f t="shared" si="50"/>
        <v>4.7279999999999998</v>
      </c>
      <c r="AC300" s="24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s="1" customFormat="1" ht="38.25" x14ac:dyDescent="0.2">
      <c r="B301" s="18"/>
      <c r="C301" s="36"/>
      <c r="D301" s="36"/>
      <c r="E301" s="37">
        <v>293</v>
      </c>
      <c r="F301" s="29" t="s">
        <v>1264</v>
      </c>
      <c r="G301" s="20" t="s">
        <v>22</v>
      </c>
      <c r="H301" s="19" t="s">
        <v>1885</v>
      </c>
      <c r="I301" s="20" t="s">
        <v>435</v>
      </c>
      <c r="J301" s="19" t="s">
        <v>9</v>
      </c>
      <c r="K301" s="21">
        <v>2</v>
      </c>
      <c r="L301" s="38" t="s">
        <v>24</v>
      </c>
      <c r="M301" s="39">
        <v>1500</v>
      </c>
      <c r="N301" s="23">
        <f t="shared" si="42"/>
        <v>750.75</v>
      </c>
      <c r="O301" s="23"/>
      <c r="P301" s="23"/>
      <c r="Q301" s="21">
        <f t="shared" si="51"/>
        <v>2</v>
      </c>
      <c r="R301" s="23">
        <f t="shared" si="43"/>
        <v>1501.5</v>
      </c>
      <c r="S301" s="22">
        <f t="shared" si="44"/>
        <v>300.29999999999995</v>
      </c>
      <c r="T301" s="44">
        <f t="shared" si="45"/>
        <v>1801.8</v>
      </c>
      <c r="U3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1351.35</v>
      </c>
      <c r="V3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13.12.2023)]]/Q301,2),0),0)</f>
        <v>675.68</v>
      </c>
      <c r="W301" s="22"/>
      <c r="X301" s="22">
        <f t="shared" si="46"/>
        <v>2</v>
      </c>
      <c r="Y301" s="22">
        <f t="shared" si="47"/>
        <v>1351.36</v>
      </c>
      <c r="Z301" s="22">
        <f t="shared" si="48"/>
        <v>270.27000000000021</v>
      </c>
      <c r="AA301" s="44">
        <f t="shared" si="49"/>
        <v>1621.63</v>
      </c>
      <c r="AB301" s="42">
        <f t="shared" si="50"/>
        <v>810.81599999999992</v>
      </c>
      <c r="AC301" s="24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s="1" customFormat="1" ht="38.25" x14ac:dyDescent="0.2">
      <c r="B302" s="18"/>
      <c r="C302" s="36"/>
      <c r="D302" s="36"/>
      <c r="E302" s="37">
        <v>294</v>
      </c>
      <c r="F302" s="29" t="s">
        <v>1265</v>
      </c>
      <c r="G302" s="20">
        <v>443900000000</v>
      </c>
      <c r="H302" s="19" t="s">
        <v>1885</v>
      </c>
      <c r="I302" s="20" t="s">
        <v>436</v>
      </c>
      <c r="J302" s="19" t="s">
        <v>9</v>
      </c>
      <c r="K302" s="21">
        <v>6</v>
      </c>
      <c r="L302" s="38" t="s">
        <v>24</v>
      </c>
      <c r="M302" s="39">
        <v>1397.58</v>
      </c>
      <c r="N302" s="23">
        <f t="shared" si="42"/>
        <v>233.16</v>
      </c>
      <c r="O302" s="23"/>
      <c r="P302" s="23"/>
      <c r="Q302" s="21">
        <f t="shared" si="51"/>
        <v>6</v>
      </c>
      <c r="R302" s="23">
        <f t="shared" si="43"/>
        <v>1398.96</v>
      </c>
      <c r="S302" s="22">
        <f t="shared" si="44"/>
        <v>279.78999999999996</v>
      </c>
      <c r="T302" s="44">
        <f t="shared" si="45"/>
        <v>1678.75</v>
      </c>
      <c r="U3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1259.06</v>
      </c>
      <c r="V3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13.12.2023)]]/Q302,2),0),0)</f>
        <v>209.84</v>
      </c>
      <c r="W302" s="22"/>
      <c r="X302" s="22">
        <f t="shared" si="46"/>
        <v>6</v>
      </c>
      <c r="Y302" s="22">
        <f t="shared" si="47"/>
        <v>1259.04</v>
      </c>
      <c r="Z302" s="22">
        <f t="shared" si="48"/>
        <v>251.80999999999995</v>
      </c>
      <c r="AA302" s="44">
        <f t="shared" si="49"/>
        <v>1510.85</v>
      </c>
      <c r="AB302" s="42">
        <f t="shared" si="50"/>
        <v>251.80799999999999</v>
      </c>
      <c r="AC302" s="24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s="1" customFormat="1" ht="38.25" x14ac:dyDescent="0.2">
      <c r="B303" s="18"/>
      <c r="C303" s="36"/>
      <c r="D303" s="36"/>
      <c r="E303" s="37">
        <v>295</v>
      </c>
      <c r="F303" s="29" t="s">
        <v>1266</v>
      </c>
      <c r="G303" s="20" t="s">
        <v>22</v>
      </c>
      <c r="H303" s="19" t="s">
        <v>1885</v>
      </c>
      <c r="I303" s="20" t="s">
        <v>437</v>
      </c>
      <c r="J303" s="19" t="s">
        <v>9</v>
      </c>
      <c r="K303" s="21">
        <v>8</v>
      </c>
      <c r="L303" s="38" t="s">
        <v>24</v>
      </c>
      <c r="M303" s="39">
        <v>15000</v>
      </c>
      <c r="N303" s="23">
        <f t="shared" si="42"/>
        <v>1876.88</v>
      </c>
      <c r="O303" s="23"/>
      <c r="P303" s="23"/>
      <c r="Q303" s="21">
        <f t="shared" si="51"/>
        <v>8</v>
      </c>
      <c r="R303" s="23">
        <f t="shared" si="43"/>
        <v>15015.04</v>
      </c>
      <c r="S303" s="22">
        <f t="shared" si="44"/>
        <v>3003.0099999999984</v>
      </c>
      <c r="T303" s="44">
        <f t="shared" si="45"/>
        <v>18018.05</v>
      </c>
      <c r="U3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13513.54</v>
      </c>
      <c r="V3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13.12.2023)]]/Q303,2),0),0)</f>
        <v>1689.19</v>
      </c>
      <c r="W303" s="22"/>
      <c r="X303" s="22">
        <f t="shared" si="46"/>
        <v>8</v>
      </c>
      <c r="Y303" s="22">
        <f t="shared" si="47"/>
        <v>13513.52</v>
      </c>
      <c r="Z303" s="22">
        <f t="shared" si="48"/>
        <v>2702.6999999999989</v>
      </c>
      <c r="AA303" s="44">
        <f t="shared" si="49"/>
        <v>16216.22</v>
      </c>
      <c r="AB303" s="42">
        <f t="shared" si="50"/>
        <v>2027.028</v>
      </c>
      <c r="AC303" s="24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s="1" customFormat="1" ht="38.25" x14ac:dyDescent="0.2">
      <c r="B304" s="18"/>
      <c r="C304" s="36"/>
      <c r="D304" s="36"/>
      <c r="E304" s="37">
        <v>296</v>
      </c>
      <c r="F304" s="29" t="s">
        <v>1267</v>
      </c>
      <c r="G304" s="20">
        <v>4420000000</v>
      </c>
      <c r="H304" s="19" t="s">
        <v>1885</v>
      </c>
      <c r="I304" s="20" t="s">
        <v>438</v>
      </c>
      <c r="J304" s="19" t="s">
        <v>9</v>
      </c>
      <c r="K304" s="21">
        <v>1</v>
      </c>
      <c r="L304" s="38" t="s">
        <v>24</v>
      </c>
      <c r="M304" s="39">
        <v>2075.92</v>
      </c>
      <c r="N304" s="23">
        <f t="shared" si="42"/>
        <v>2078</v>
      </c>
      <c r="O304" s="23"/>
      <c r="P304" s="23"/>
      <c r="Q304" s="21">
        <f t="shared" si="51"/>
        <v>1</v>
      </c>
      <c r="R304" s="23">
        <f t="shared" si="43"/>
        <v>2078</v>
      </c>
      <c r="S304" s="22">
        <f t="shared" si="44"/>
        <v>415.59999999999991</v>
      </c>
      <c r="T304" s="44">
        <f t="shared" si="45"/>
        <v>2493.6</v>
      </c>
      <c r="U3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1870.2</v>
      </c>
      <c r="V3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13.12.2023)]]/Q304,2),0),0)</f>
        <v>1870.2</v>
      </c>
      <c r="W304" s="22"/>
      <c r="X304" s="22">
        <f t="shared" si="46"/>
        <v>1</v>
      </c>
      <c r="Y304" s="22">
        <f t="shared" si="47"/>
        <v>1870.2</v>
      </c>
      <c r="Z304" s="22">
        <f t="shared" si="48"/>
        <v>374.03999999999974</v>
      </c>
      <c r="AA304" s="44">
        <f t="shared" si="49"/>
        <v>2244.2399999999998</v>
      </c>
      <c r="AB304" s="42">
        <f t="shared" si="50"/>
        <v>2244.2399999999998</v>
      </c>
      <c r="AC304" s="24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s="1" customFormat="1" ht="38.25" x14ac:dyDescent="0.2">
      <c r="B305" s="18"/>
      <c r="C305" s="36"/>
      <c r="D305" s="36"/>
      <c r="E305" s="37">
        <v>297</v>
      </c>
      <c r="F305" s="29" t="s">
        <v>1268</v>
      </c>
      <c r="G305" s="20" t="s">
        <v>22</v>
      </c>
      <c r="H305" s="19" t="s">
        <v>1885</v>
      </c>
      <c r="I305" s="20" t="s">
        <v>439</v>
      </c>
      <c r="J305" s="19" t="s">
        <v>9</v>
      </c>
      <c r="K305" s="21">
        <v>20</v>
      </c>
      <c r="L305" s="38" t="s">
        <v>24</v>
      </c>
      <c r="M305" s="39">
        <v>12500</v>
      </c>
      <c r="N305" s="23">
        <f t="shared" si="42"/>
        <v>625.63</v>
      </c>
      <c r="O305" s="23"/>
      <c r="P305" s="23"/>
      <c r="Q305" s="21">
        <f t="shared" si="51"/>
        <v>20</v>
      </c>
      <c r="R305" s="23">
        <f t="shared" si="43"/>
        <v>12512.6</v>
      </c>
      <c r="S305" s="22">
        <f t="shared" si="44"/>
        <v>2502.5200000000004</v>
      </c>
      <c r="T305" s="44">
        <f t="shared" si="45"/>
        <v>15015.12</v>
      </c>
      <c r="U3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11261.34</v>
      </c>
      <c r="V3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13.12.2023)]]/Q305,2),0),0)</f>
        <v>563.07000000000005</v>
      </c>
      <c r="W305" s="22"/>
      <c r="X305" s="22">
        <f t="shared" si="46"/>
        <v>20</v>
      </c>
      <c r="Y305" s="22">
        <f t="shared" si="47"/>
        <v>11261.4</v>
      </c>
      <c r="Z305" s="22">
        <f t="shared" si="48"/>
        <v>2252.2800000000007</v>
      </c>
      <c r="AA305" s="44">
        <f t="shared" si="49"/>
        <v>13513.68</v>
      </c>
      <c r="AB305" s="42">
        <f t="shared" si="50"/>
        <v>675.68400000000008</v>
      </c>
      <c r="AC305" s="24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s="1" customFormat="1" ht="38.25" x14ac:dyDescent="0.2">
      <c r="B306" s="18"/>
      <c r="C306" s="36"/>
      <c r="D306" s="36"/>
      <c r="E306" s="37">
        <v>298</v>
      </c>
      <c r="F306" s="29" t="s">
        <v>1268</v>
      </c>
      <c r="G306" s="20" t="s">
        <v>22</v>
      </c>
      <c r="H306" s="19" t="s">
        <v>1885</v>
      </c>
      <c r="I306" s="20" t="s">
        <v>440</v>
      </c>
      <c r="J306" s="19" t="s">
        <v>9</v>
      </c>
      <c r="K306" s="21">
        <v>26</v>
      </c>
      <c r="L306" s="38" t="s">
        <v>24</v>
      </c>
      <c r="M306" s="39">
        <v>5200</v>
      </c>
      <c r="N306" s="23">
        <f t="shared" si="42"/>
        <v>200.2</v>
      </c>
      <c r="O306" s="23"/>
      <c r="P306" s="23"/>
      <c r="Q306" s="21">
        <f t="shared" si="51"/>
        <v>26</v>
      </c>
      <c r="R306" s="23">
        <f t="shared" si="43"/>
        <v>5205.2</v>
      </c>
      <c r="S306" s="22">
        <f t="shared" si="44"/>
        <v>1041.04</v>
      </c>
      <c r="T306" s="44">
        <f t="shared" si="45"/>
        <v>6246.24</v>
      </c>
      <c r="U3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4684.68</v>
      </c>
      <c r="V3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13.12.2023)]]/Q306,2),0),0)</f>
        <v>180.18</v>
      </c>
      <c r="W306" s="22"/>
      <c r="X306" s="22">
        <f t="shared" si="46"/>
        <v>26</v>
      </c>
      <c r="Y306" s="22">
        <f t="shared" si="47"/>
        <v>4684.68</v>
      </c>
      <c r="Z306" s="22">
        <f t="shared" si="48"/>
        <v>936.9399999999996</v>
      </c>
      <c r="AA306" s="44">
        <f t="shared" si="49"/>
        <v>5621.62</v>
      </c>
      <c r="AB306" s="42">
        <f t="shared" si="50"/>
        <v>216.21600000000001</v>
      </c>
      <c r="AC306" s="24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s="1" customFormat="1" ht="38.25" x14ac:dyDescent="0.2">
      <c r="B307" s="18"/>
      <c r="C307" s="36"/>
      <c r="D307" s="36"/>
      <c r="E307" s="37">
        <v>299</v>
      </c>
      <c r="F307" s="29" t="s">
        <v>1269</v>
      </c>
      <c r="G307" s="20">
        <v>5801000000</v>
      </c>
      <c r="H307" s="19" t="s">
        <v>1885</v>
      </c>
      <c r="I307" s="20" t="s">
        <v>441</v>
      </c>
      <c r="J307" s="19" t="s">
        <v>9</v>
      </c>
      <c r="K307" s="21">
        <v>2</v>
      </c>
      <c r="L307" s="38" t="s">
        <v>24</v>
      </c>
      <c r="M307" s="39">
        <v>937.66</v>
      </c>
      <c r="N307" s="23">
        <f t="shared" si="42"/>
        <v>469.3</v>
      </c>
      <c r="O307" s="23"/>
      <c r="P307" s="23"/>
      <c r="Q307" s="21">
        <f t="shared" si="51"/>
        <v>2</v>
      </c>
      <c r="R307" s="23">
        <f t="shared" si="43"/>
        <v>938.6</v>
      </c>
      <c r="S307" s="22">
        <f t="shared" si="44"/>
        <v>187.71999999999991</v>
      </c>
      <c r="T307" s="44">
        <f t="shared" si="45"/>
        <v>1126.32</v>
      </c>
      <c r="U3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844.74</v>
      </c>
      <c r="V3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13.12.2023)]]/Q307,2),0),0)</f>
        <v>422.37</v>
      </c>
      <c r="W307" s="22"/>
      <c r="X307" s="22">
        <f t="shared" si="46"/>
        <v>2</v>
      </c>
      <c r="Y307" s="22">
        <f t="shared" si="47"/>
        <v>844.74</v>
      </c>
      <c r="Z307" s="22">
        <f t="shared" si="48"/>
        <v>168.95000000000005</v>
      </c>
      <c r="AA307" s="44">
        <f t="shared" si="49"/>
        <v>1013.69</v>
      </c>
      <c r="AB307" s="42">
        <f t="shared" si="50"/>
        <v>506.84399999999999</v>
      </c>
      <c r="AC307" s="24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s="1" customFormat="1" ht="38.25" x14ac:dyDescent="0.2">
      <c r="B308" s="18"/>
      <c r="C308" s="36"/>
      <c r="D308" s="36"/>
      <c r="E308" s="37">
        <v>300</v>
      </c>
      <c r="F308" s="29" t="s">
        <v>1270</v>
      </c>
      <c r="G308" s="20">
        <v>4420000000</v>
      </c>
      <c r="H308" s="19" t="s">
        <v>1885</v>
      </c>
      <c r="I308" s="20" t="s">
        <v>442</v>
      </c>
      <c r="J308" s="19" t="s">
        <v>9</v>
      </c>
      <c r="K308" s="21">
        <v>1</v>
      </c>
      <c r="L308" s="38" t="s">
        <v>24</v>
      </c>
      <c r="M308" s="39">
        <v>3351.13</v>
      </c>
      <c r="N308" s="23">
        <f t="shared" si="42"/>
        <v>3354.48</v>
      </c>
      <c r="O308" s="23"/>
      <c r="P308" s="23"/>
      <c r="Q308" s="21">
        <f t="shared" si="51"/>
        <v>1</v>
      </c>
      <c r="R308" s="23">
        <f t="shared" si="43"/>
        <v>3354.48</v>
      </c>
      <c r="S308" s="22">
        <f t="shared" si="44"/>
        <v>670.90000000000009</v>
      </c>
      <c r="T308" s="44">
        <f t="shared" si="45"/>
        <v>4025.38</v>
      </c>
      <c r="U3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3019.03</v>
      </c>
      <c r="V3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13.12.2023)]]/Q308,2),0),0)</f>
        <v>3019.03</v>
      </c>
      <c r="W308" s="22"/>
      <c r="X308" s="22">
        <f t="shared" si="46"/>
        <v>1</v>
      </c>
      <c r="Y308" s="22">
        <f t="shared" si="47"/>
        <v>3019.03</v>
      </c>
      <c r="Z308" s="22">
        <f t="shared" si="48"/>
        <v>603.80999999999995</v>
      </c>
      <c r="AA308" s="44">
        <f t="shared" si="49"/>
        <v>3622.84</v>
      </c>
      <c r="AB308" s="42">
        <f t="shared" si="50"/>
        <v>3622.8360000000002</v>
      </c>
      <c r="AC308" s="24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s="1" customFormat="1" ht="38.25" x14ac:dyDescent="0.2">
      <c r="B309" s="18"/>
      <c r="C309" s="36"/>
      <c r="D309" s="36"/>
      <c r="E309" s="37">
        <v>301</v>
      </c>
      <c r="F309" s="29" t="s">
        <v>1271</v>
      </c>
      <c r="G309" s="20" t="s">
        <v>22</v>
      </c>
      <c r="H309" s="19" t="s">
        <v>1885</v>
      </c>
      <c r="I309" s="20" t="s">
        <v>443</v>
      </c>
      <c r="J309" s="19" t="s">
        <v>9</v>
      </c>
      <c r="K309" s="21">
        <v>3</v>
      </c>
      <c r="L309" s="38" t="s">
        <v>24</v>
      </c>
      <c r="M309" s="39">
        <v>71250</v>
      </c>
      <c r="N309" s="23">
        <f t="shared" si="42"/>
        <v>23773.75</v>
      </c>
      <c r="O309" s="23"/>
      <c r="P309" s="23"/>
      <c r="Q309" s="21">
        <f t="shared" si="51"/>
        <v>3</v>
      </c>
      <c r="R309" s="23">
        <f t="shared" si="43"/>
        <v>71321.25</v>
      </c>
      <c r="S309" s="22">
        <f t="shared" si="44"/>
        <v>14264.25</v>
      </c>
      <c r="T309" s="44">
        <f t="shared" si="45"/>
        <v>85585.5</v>
      </c>
      <c r="U3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64189.13</v>
      </c>
      <c r="V3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13.12.2023)]]/Q309,2),0),0)</f>
        <v>21396.38</v>
      </c>
      <c r="W309" s="22"/>
      <c r="X309" s="22">
        <f t="shared" si="46"/>
        <v>3</v>
      </c>
      <c r="Y309" s="22">
        <f t="shared" si="47"/>
        <v>64189.14</v>
      </c>
      <c r="Z309" s="22">
        <f t="shared" si="48"/>
        <v>12837.830000000002</v>
      </c>
      <c r="AA309" s="44">
        <f t="shared" si="49"/>
        <v>77026.97</v>
      </c>
      <c r="AB309" s="42">
        <f t="shared" si="50"/>
        <v>25675.655999999999</v>
      </c>
      <c r="AC309" s="24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s="1" customFormat="1" ht="38.25" x14ac:dyDescent="0.2">
      <c r="B310" s="18"/>
      <c r="C310" s="36"/>
      <c r="D310" s="36"/>
      <c r="E310" s="37">
        <v>302</v>
      </c>
      <c r="F310" s="29" t="s">
        <v>1272</v>
      </c>
      <c r="G310" s="20" t="s">
        <v>22</v>
      </c>
      <c r="H310" s="19" t="s">
        <v>1885</v>
      </c>
      <c r="I310" s="20" t="s">
        <v>444</v>
      </c>
      <c r="J310" s="19" t="s">
        <v>9</v>
      </c>
      <c r="K310" s="21">
        <v>4</v>
      </c>
      <c r="L310" s="38" t="s">
        <v>24</v>
      </c>
      <c r="M310" s="39">
        <v>35000</v>
      </c>
      <c r="N310" s="23">
        <f t="shared" si="42"/>
        <v>8758.75</v>
      </c>
      <c r="O310" s="23"/>
      <c r="P310" s="23"/>
      <c r="Q310" s="21">
        <f t="shared" si="51"/>
        <v>4</v>
      </c>
      <c r="R310" s="23">
        <f t="shared" si="43"/>
        <v>35035</v>
      </c>
      <c r="S310" s="22">
        <f t="shared" si="44"/>
        <v>7007</v>
      </c>
      <c r="T310" s="44">
        <f t="shared" si="45"/>
        <v>42042</v>
      </c>
      <c r="U3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31531.5</v>
      </c>
      <c r="V3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13.12.2023)]]/Q310,2),0),0)</f>
        <v>7882.88</v>
      </c>
      <c r="W310" s="22"/>
      <c r="X310" s="22">
        <f t="shared" si="46"/>
        <v>4</v>
      </c>
      <c r="Y310" s="22">
        <f t="shared" si="47"/>
        <v>31531.52</v>
      </c>
      <c r="Z310" s="22">
        <f t="shared" si="48"/>
        <v>6306.2999999999993</v>
      </c>
      <c r="AA310" s="44">
        <f t="shared" si="49"/>
        <v>37837.82</v>
      </c>
      <c r="AB310" s="42">
        <f t="shared" si="50"/>
        <v>9459.4560000000001</v>
      </c>
      <c r="AC310" s="24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s="1" customFormat="1" ht="38.25" x14ac:dyDescent="0.2">
      <c r="B311" s="18"/>
      <c r="C311" s="36"/>
      <c r="D311" s="36"/>
      <c r="E311" s="37">
        <v>303</v>
      </c>
      <c r="F311" s="29" t="s">
        <v>1273</v>
      </c>
      <c r="G311" s="20" t="s">
        <v>1274</v>
      </c>
      <c r="H311" s="19" t="s">
        <v>1885</v>
      </c>
      <c r="I311" s="20" t="s">
        <v>445</v>
      </c>
      <c r="J311" s="19" t="s">
        <v>9</v>
      </c>
      <c r="K311" s="21">
        <v>1</v>
      </c>
      <c r="L311" s="38" t="s">
        <v>24</v>
      </c>
      <c r="M311" s="39">
        <v>9413</v>
      </c>
      <c r="N311" s="23">
        <f t="shared" si="42"/>
        <v>9422.41</v>
      </c>
      <c r="O311" s="23"/>
      <c r="P311" s="23"/>
      <c r="Q311" s="21">
        <f t="shared" si="51"/>
        <v>1</v>
      </c>
      <c r="R311" s="23">
        <f t="shared" si="43"/>
        <v>9422.41</v>
      </c>
      <c r="S311" s="22">
        <f t="shared" si="44"/>
        <v>1884.4799999999996</v>
      </c>
      <c r="T311" s="44">
        <f t="shared" si="45"/>
        <v>11306.89</v>
      </c>
      <c r="U3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8480.17</v>
      </c>
      <c r="V3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13.12.2023)]]/Q311,2),0),0)</f>
        <v>8480.17</v>
      </c>
      <c r="W311" s="22"/>
      <c r="X311" s="22">
        <f t="shared" si="46"/>
        <v>1</v>
      </c>
      <c r="Y311" s="22">
        <f t="shared" si="47"/>
        <v>8480.17</v>
      </c>
      <c r="Z311" s="22">
        <f t="shared" si="48"/>
        <v>1696.0300000000007</v>
      </c>
      <c r="AA311" s="44">
        <f t="shared" si="49"/>
        <v>10176.200000000001</v>
      </c>
      <c r="AB311" s="42">
        <f t="shared" si="50"/>
        <v>10176.204</v>
      </c>
      <c r="AC311" s="24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s="1" customFormat="1" ht="38.25" x14ac:dyDescent="0.2">
      <c r="B312" s="18"/>
      <c r="C312" s="36"/>
      <c r="D312" s="36"/>
      <c r="E312" s="37">
        <v>304</v>
      </c>
      <c r="F312" s="29" t="s">
        <v>1275</v>
      </c>
      <c r="G312" s="20" t="s">
        <v>1276</v>
      </c>
      <c r="H312" s="19" t="s">
        <v>1885</v>
      </c>
      <c r="I312" s="20" t="s">
        <v>446</v>
      </c>
      <c r="J312" s="19" t="s">
        <v>9</v>
      </c>
      <c r="K312" s="21">
        <v>17</v>
      </c>
      <c r="L312" s="38" t="s">
        <v>24</v>
      </c>
      <c r="M312" s="39">
        <v>1025.44</v>
      </c>
      <c r="N312" s="23">
        <f t="shared" si="42"/>
        <v>60.38</v>
      </c>
      <c r="O312" s="23"/>
      <c r="P312" s="23"/>
      <c r="Q312" s="21">
        <f t="shared" si="51"/>
        <v>17</v>
      </c>
      <c r="R312" s="23">
        <f t="shared" si="43"/>
        <v>1026.46</v>
      </c>
      <c r="S312" s="22">
        <f t="shared" si="44"/>
        <v>205.28999999999996</v>
      </c>
      <c r="T312" s="44">
        <f t="shared" si="45"/>
        <v>1231.75</v>
      </c>
      <c r="U3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923.81</v>
      </c>
      <c r="V3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13.12.2023)]]/Q312,2),0),0)</f>
        <v>54.34</v>
      </c>
      <c r="W312" s="22"/>
      <c r="X312" s="22">
        <f t="shared" si="46"/>
        <v>17</v>
      </c>
      <c r="Y312" s="22">
        <f t="shared" si="47"/>
        <v>923.78</v>
      </c>
      <c r="Z312" s="22">
        <f t="shared" si="48"/>
        <v>184.76</v>
      </c>
      <c r="AA312" s="44">
        <f t="shared" si="49"/>
        <v>1108.54</v>
      </c>
      <c r="AB312" s="42">
        <f t="shared" si="50"/>
        <v>65.207999999999998</v>
      </c>
      <c r="AC312" s="24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s="1" customFormat="1" ht="38.25" x14ac:dyDescent="0.2">
      <c r="B313" s="18"/>
      <c r="C313" s="36"/>
      <c r="D313" s="36"/>
      <c r="E313" s="37">
        <v>305</v>
      </c>
      <c r="F313" s="29" t="s">
        <v>851</v>
      </c>
      <c r="G313" s="20" t="s">
        <v>22</v>
      </c>
      <c r="H313" s="19" t="s">
        <v>1885</v>
      </c>
      <c r="I313" s="20" t="s">
        <v>447</v>
      </c>
      <c r="J313" s="19" t="s">
        <v>9</v>
      </c>
      <c r="K313" s="21">
        <v>2</v>
      </c>
      <c r="L313" s="38" t="s">
        <v>24</v>
      </c>
      <c r="M313" s="39">
        <v>29500</v>
      </c>
      <c r="N313" s="23">
        <f t="shared" si="42"/>
        <v>14764.75</v>
      </c>
      <c r="O313" s="23"/>
      <c r="P313" s="23"/>
      <c r="Q313" s="21">
        <f t="shared" si="51"/>
        <v>2</v>
      </c>
      <c r="R313" s="23">
        <f t="shared" si="43"/>
        <v>29529.5</v>
      </c>
      <c r="S313" s="22">
        <f t="shared" si="44"/>
        <v>5905.9000000000015</v>
      </c>
      <c r="T313" s="44">
        <f t="shared" si="45"/>
        <v>35435.4</v>
      </c>
      <c r="U3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26576.55</v>
      </c>
      <c r="V3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13.12.2023)]]/Q313,2),0),0)</f>
        <v>13288.28</v>
      </c>
      <c r="W313" s="22"/>
      <c r="X313" s="22">
        <f t="shared" si="46"/>
        <v>2</v>
      </c>
      <c r="Y313" s="22">
        <f t="shared" si="47"/>
        <v>26576.560000000001</v>
      </c>
      <c r="Z313" s="22">
        <f t="shared" si="48"/>
        <v>5315.3099999999977</v>
      </c>
      <c r="AA313" s="44">
        <f t="shared" si="49"/>
        <v>31891.87</v>
      </c>
      <c r="AB313" s="42">
        <f t="shared" si="50"/>
        <v>15945.936</v>
      </c>
      <c r="AC313" s="24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s="1" customFormat="1" ht="38.25" x14ac:dyDescent="0.2">
      <c r="B314" s="18"/>
      <c r="C314" s="36"/>
      <c r="D314" s="36"/>
      <c r="E314" s="37">
        <v>306</v>
      </c>
      <c r="F314" s="29" t="s">
        <v>1277</v>
      </c>
      <c r="G314" s="20" t="s">
        <v>22</v>
      </c>
      <c r="H314" s="19" t="s">
        <v>1885</v>
      </c>
      <c r="I314" s="20" t="s">
        <v>448</v>
      </c>
      <c r="J314" s="19" t="s">
        <v>9</v>
      </c>
      <c r="K314" s="21">
        <v>1</v>
      </c>
      <c r="L314" s="38" t="s">
        <v>24</v>
      </c>
      <c r="M314" s="39">
        <v>8750</v>
      </c>
      <c r="N314" s="23">
        <f t="shared" si="42"/>
        <v>8758.75</v>
      </c>
      <c r="O314" s="23"/>
      <c r="P314" s="23"/>
      <c r="Q314" s="21">
        <f t="shared" si="51"/>
        <v>1</v>
      </c>
      <c r="R314" s="23">
        <f t="shared" si="43"/>
        <v>8758.75</v>
      </c>
      <c r="S314" s="22">
        <f t="shared" si="44"/>
        <v>1751.75</v>
      </c>
      <c r="T314" s="44">
        <f t="shared" si="45"/>
        <v>10510.5</v>
      </c>
      <c r="U3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7882.88</v>
      </c>
      <c r="V3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13.12.2023)]]/Q314,2),0),0)</f>
        <v>7882.88</v>
      </c>
      <c r="W314" s="22"/>
      <c r="X314" s="22">
        <f t="shared" si="46"/>
        <v>1</v>
      </c>
      <c r="Y314" s="22">
        <f t="shared" si="47"/>
        <v>7882.88</v>
      </c>
      <c r="Z314" s="22">
        <f t="shared" si="48"/>
        <v>1576.579999999999</v>
      </c>
      <c r="AA314" s="44">
        <f t="shared" si="49"/>
        <v>9459.4599999999991</v>
      </c>
      <c r="AB314" s="42">
        <f t="shared" si="50"/>
        <v>9459.4560000000001</v>
      </c>
      <c r="AC314" s="24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s="1" customFormat="1" ht="38.25" x14ac:dyDescent="0.2">
      <c r="B315" s="18"/>
      <c r="C315" s="36"/>
      <c r="D315" s="36"/>
      <c r="E315" s="37">
        <v>307</v>
      </c>
      <c r="F315" s="29" t="s">
        <v>1278</v>
      </c>
      <c r="G315" s="20" t="s">
        <v>22</v>
      </c>
      <c r="H315" s="19" t="s">
        <v>1885</v>
      </c>
      <c r="I315" s="20" t="s">
        <v>449</v>
      </c>
      <c r="J315" s="19" t="s">
        <v>9</v>
      </c>
      <c r="K315" s="21">
        <v>1</v>
      </c>
      <c r="L315" s="38" t="s">
        <v>24</v>
      </c>
      <c r="M315" s="39">
        <v>11250</v>
      </c>
      <c r="N315" s="23">
        <f t="shared" si="42"/>
        <v>11261.25</v>
      </c>
      <c r="O315" s="23"/>
      <c r="P315" s="23"/>
      <c r="Q315" s="21">
        <f t="shared" si="51"/>
        <v>1</v>
      </c>
      <c r="R315" s="23">
        <f t="shared" si="43"/>
        <v>11261.25</v>
      </c>
      <c r="S315" s="22">
        <f t="shared" si="44"/>
        <v>2252.25</v>
      </c>
      <c r="T315" s="44">
        <f t="shared" si="45"/>
        <v>13513.5</v>
      </c>
      <c r="U3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10135.129999999999</v>
      </c>
      <c r="V3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13.12.2023)]]/Q315,2),0),0)</f>
        <v>10135.129999999999</v>
      </c>
      <c r="W315" s="22"/>
      <c r="X315" s="22">
        <f t="shared" si="46"/>
        <v>1</v>
      </c>
      <c r="Y315" s="22">
        <f t="shared" si="47"/>
        <v>10135.129999999999</v>
      </c>
      <c r="Z315" s="22">
        <f t="shared" si="48"/>
        <v>2027.0300000000007</v>
      </c>
      <c r="AA315" s="44">
        <f t="shared" si="49"/>
        <v>12162.16</v>
      </c>
      <c r="AB315" s="42">
        <f t="shared" si="50"/>
        <v>12162.155999999999</v>
      </c>
      <c r="AC315" s="24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s="1" customFormat="1" ht="38.25" x14ac:dyDescent="0.2">
      <c r="B316" s="18"/>
      <c r="C316" s="36"/>
      <c r="D316" s="36"/>
      <c r="E316" s="37">
        <v>308</v>
      </c>
      <c r="F316" s="29" t="s">
        <v>1279</v>
      </c>
      <c r="G316" s="20" t="s">
        <v>22</v>
      </c>
      <c r="H316" s="19" t="s">
        <v>1885</v>
      </c>
      <c r="I316" s="20" t="s">
        <v>450</v>
      </c>
      <c r="J316" s="19" t="s">
        <v>9</v>
      </c>
      <c r="K316" s="21">
        <v>2</v>
      </c>
      <c r="L316" s="38" t="s">
        <v>24</v>
      </c>
      <c r="M316" s="39">
        <v>1849</v>
      </c>
      <c r="N316" s="23">
        <f t="shared" si="42"/>
        <v>925.42</v>
      </c>
      <c r="O316" s="23"/>
      <c r="P316" s="23"/>
      <c r="Q316" s="21">
        <f t="shared" si="51"/>
        <v>2</v>
      </c>
      <c r="R316" s="23">
        <f t="shared" si="43"/>
        <v>1850.84</v>
      </c>
      <c r="S316" s="22">
        <f t="shared" si="44"/>
        <v>370.1700000000003</v>
      </c>
      <c r="T316" s="44">
        <f t="shared" si="45"/>
        <v>2221.0100000000002</v>
      </c>
      <c r="U3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1665.76</v>
      </c>
      <c r="V3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13.12.2023)]]/Q316,2),0),0)</f>
        <v>832.88</v>
      </c>
      <c r="W316" s="22"/>
      <c r="X316" s="22">
        <f t="shared" si="46"/>
        <v>2</v>
      </c>
      <c r="Y316" s="22">
        <f t="shared" si="47"/>
        <v>1665.76</v>
      </c>
      <c r="Z316" s="22">
        <f t="shared" si="48"/>
        <v>333.15000000000009</v>
      </c>
      <c r="AA316" s="44">
        <f t="shared" si="49"/>
        <v>1998.91</v>
      </c>
      <c r="AB316" s="42">
        <f t="shared" si="50"/>
        <v>999.4559999999999</v>
      </c>
      <c r="AC316" s="24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s="1" customFormat="1" ht="38.25" x14ac:dyDescent="0.2">
      <c r="B317" s="18"/>
      <c r="C317" s="36"/>
      <c r="D317" s="36"/>
      <c r="E317" s="37">
        <v>309</v>
      </c>
      <c r="F317" s="29" t="s">
        <v>1280</v>
      </c>
      <c r="G317" s="20" t="s">
        <v>22</v>
      </c>
      <c r="H317" s="19" t="s">
        <v>1885</v>
      </c>
      <c r="I317" s="20" t="s">
        <v>451</v>
      </c>
      <c r="J317" s="19" t="s">
        <v>9</v>
      </c>
      <c r="K317" s="21">
        <v>1</v>
      </c>
      <c r="L317" s="38" t="s">
        <v>24</v>
      </c>
      <c r="M317" s="39">
        <v>19800</v>
      </c>
      <c r="N317" s="23">
        <f t="shared" si="42"/>
        <v>19819.8</v>
      </c>
      <c r="O317" s="23"/>
      <c r="P317" s="23"/>
      <c r="Q317" s="21">
        <f t="shared" si="51"/>
        <v>1</v>
      </c>
      <c r="R317" s="23">
        <f t="shared" si="43"/>
        <v>19819.8</v>
      </c>
      <c r="S317" s="22">
        <f t="shared" si="44"/>
        <v>3963.9599999999991</v>
      </c>
      <c r="T317" s="44">
        <f t="shared" si="45"/>
        <v>23783.759999999998</v>
      </c>
      <c r="U3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17837.82</v>
      </c>
      <c r="V3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13.12.2023)]]/Q317,2),0),0)</f>
        <v>17837.82</v>
      </c>
      <c r="W317" s="22"/>
      <c r="X317" s="22">
        <f t="shared" si="46"/>
        <v>1</v>
      </c>
      <c r="Y317" s="22">
        <f t="shared" si="47"/>
        <v>17837.82</v>
      </c>
      <c r="Z317" s="22">
        <f t="shared" si="48"/>
        <v>3567.5600000000013</v>
      </c>
      <c r="AA317" s="44">
        <f t="shared" si="49"/>
        <v>21405.38</v>
      </c>
      <c r="AB317" s="42">
        <f t="shared" si="50"/>
        <v>21405.383999999998</v>
      </c>
      <c r="AC317" s="24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s="1" customFormat="1" ht="38.25" x14ac:dyDescent="0.2">
      <c r="B318" s="18"/>
      <c r="C318" s="36"/>
      <c r="D318" s="36"/>
      <c r="E318" s="37">
        <v>310</v>
      </c>
      <c r="F318" s="29" t="s">
        <v>1281</v>
      </c>
      <c r="G318" s="20" t="s">
        <v>22</v>
      </c>
      <c r="H318" s="19" t="s">
        <v>1885</v>
      </c>
      <c r="I318" s="20" t="s">
        <v>452</v>
      </c>
      <c r="J318" s="19" t="s">
        <v>9</v>
      </c>
      <c r="K318" s="21">
        <v>2</v>
      </c>
      <c r="L318" s="38" t="s">
        <v>24</v>
      </c>
      <c r="M318" s="39">
        <v>4000</v>
      </c>
      <c r="N318" s="23">
        <f t="shared" si="42"/>
        <v>2002</v>
      </c>
      <c r="O318" s="23"/>
      <c r="P318" s="23"/>
      <c r="Q318" s="21">
        <f t="shared" si="51"/>
        <v>2</v>
      </c>
      <c r="R318" s="23">
        <f t="shared" si="43"/>
        <v>4004</v>
      </c>
      <c r="S318" s="22">
        <f t="shared" si="44"/>
        <v>800.80000000000018</v>
      </c>
      <c r="T318" s="44">
        <f t="shared" si="45"/>
        <v>4804.8</v>
      </c>
      <c r="U3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3603.6</v>
      </c>
      <c r="V3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13.12.2023)]]/Q318,2),0),0)</f>
        <v>1801.8</v>
      </c>
      <c r="W318" s="22"/>
      <c r="X318" s="22">
        <f t="shared" si="46"/>
        <v>2</v>
      </c>
      <c r="Y318" s="22">
        <f t="shared" si="47"/>
        <v>3603.6</v>
      </c>
      <c r="Z318" s="22">
        <f t="shared" si="48"/>
        <v>720.7199999999998</v>
      </c>
      <c r="AA318" s="44">
        <f t="shared" si="49"/>
        <v>4324.32</v>
      </c>
      <c r="AB318" s="42">
        <f t="shared" si="50"/>
        <v>2162.16</v>
      </c>
      <c r="AC318" s="24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s="1" customFormat="1" ht="38.25" x14ac:dyDescent="0.2">
      <c r="B319" s="18"/>
      <c r="C319" s="36"/>
      <c r="D319" s="36"/>
      <c r="E319" s="37">
        <v>311</v>
      </c>
      <c r="F319" s="29" t="s">
        <v>1282</v>
      </c>
      <c r="G319" s="20" t="s">
        <v>1283</v>
      </c>
      <c r="H319" s="19" t="s">
        <v>1885</v>
      </c>
      <c r="I319" s="20" t="s">
        <v>453</v>
      </c>
      <c r="J319" s="19" t="s">
        <v>9</v>
      </c>
      <c r="K319" s="21">
        <v>10</v>
      </c>
      <c r="L319" s="38" t="s">
        <v>24</v>
      </c>
      <c r="M319" s="39">
        <v>5507.8</v>
      </c>
      <c r="N319" s="23">
        <f t="shared" si="42"/>
        <v>551.33000000000004</v>
      </c>
      <c r="O319" s="23"/>
      <c r="P319" s="23"/>
      <c r="Q319" s="21">
        <f t="shared" si="51"/>
        <v>10</v>
      </c>
      <c r="R319" s="23">
        <f t="shared" si="43"/>
        <v>5513.3</v>
      </c>
      <c r="S319" s="22">
        <f t="shared" si="44"/>
        <v>1102.6599999999999</v>
      </c>
      <c r="T319" s="44">
        <f t="shared" si="45"/>
        <v>6615.96</v>
      </c>
      <c r="U3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4961.97</v>
      </c>
      <c r="V3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13.12.2023)]]/Q319,2),0),0)</f>
        <v>496.2</v>
      </c>
      <c r="W319" s="22"/>
      <c r="X319" s="22">
        <f t="shared" si="46"/>
        <v>10</v>
      </c>
      <c r="Y319" s="22">
        <f t="shared" si="47"/>
        <v>4962</v>
      </c>
      <c r="Z319" s="22">
        <f t="shared" si="48"/>
        <v>992.39999999999964</v>
      </c>
      <c r="AA319" s="44">
        <f t="shared" si="49"/>
        <v>5954.4</v>
      </c>
      <c r="AB319" s="42">
        <f t="shared" si="50"/>
        <v>595.43999999999994</v>
      </c>
      <c r="AC319" s="24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s="1" customFormat="1" ht="38.25" x14ac:dyDescent="0.2">
      <c r="B320" s="18"/>
      <c r="C320" s="36"/>
      <c r="D320" s="36"/>
      <c r="E320" s="37">
        <v>312</v>
      </c>
      <c r="F320" s="29" t="s">
        <v>1284</v>
      </c>
      <c r="G320" s="20">
        <v>3367000000</v>
      </c>
      <c r="H320" s="19" t="s">
        <v>1885</v>
      </c>
      <c r="I320" s="20" t="s">
        <v>454</v>
      </c>
      <c r="J320" s="19" t="s">
        <v>9</v>
      </c>
      <c r="K320" s="21">
        <v>2</v>
      </c>
      <c r="L320" s="38" t="s">
        <v>24</v>
      </c>
      <c r="M320" s="39">
        <v>42920.32</v>
      </c>
      <c r="N320" s="23">
        <f t="shared" si="42"/>
        <v>21481.62</v>
      </c>
      <c r="O320" s="23"/>
      <c r="P320" s="23"/>
      <c r="Q320" s="21">
        <f t="shared" si="51"/>
        <v>2</v>
      </c>
      <c r="R320" s="23">
        <f t="shared" si="43"/>
        <v>42963.24</v>
      </c>
      <c r="S320" s="22">
        <f t="shared" si="44"/>
        <v>8592.6500000000015</v>
      </c>
      <c r="T320" s="44">
        <f t="shared" si="45"/>
        <v>51555.89</v>
      </c>
      <c r="U3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38666.92</v>
      </c>
      <c r="V3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13.12.2023)]]/Q320,2),0),0)</f>
        <v>19333.46</v>
      </c>
      <c r="W320" s="22"/>
      <c r="X320" s="22">
        <f t="shared" si="46"/>
        <v>2</v>
      </c>
      <c r="Y320" s="22">
        <f t="shared" si="47"/>
        <v>38666.92</v>
      </c>
      <c r="Z320" s="22">
        <f t="shared" si="48"/>
        <v>7733.3800000000047</v>
      </c>
      <c r="AA320" s="44">
        <f t="shared" si="49"/>
        <v>46400.3</v>
      </c>
      <c r="AB320" s="42">
        <f t="shared" si="50"/>
        <v>23200.151999999998</v>
      </c>
      <c r="AC320" s="24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s="1" customFormat="1" ht="38.25" x14ac:dyDescent="0.2">
      <c r="B321" s="18"/>
      <c r="C321" s="36"/>
      <c r="D321" s="36"/>
      <c r="E321" s="37">
        <v>313</v>
      </c>
      <c r="F321" s="29" t="s">
        <v>19</v>
      </c>
      <c r="G321" s="20" t="s">
        <v>22</v>
      </c>
      <c r="H321" s="19" t="s">
        <v>1885</v>
      </c>
      <c r="I321" s="20" t="s">
        <v>455</v>
      </c>
      <c r="J321" s="19" t="s">
        <v>9</v>
      </c>
      <c r="K321" s="21">
        <v>1</v>
      </c>
      <c r="L321" s="38" t="s">
        <v>24</v>
      </c>
      <c r="M321" s="39">
        <v>1955</v>
      </c>
      <c r="N321" s="23">
        <f t="shared" si="42"/>
        <v>1956.96</v>
      </c>
      <c r="O321" s="23"/>
      <c r="P321" s="23"/>
      <c r="Q321" s="21">
        <f t="shared" si="51"/>
        <v>1</v>
      </c>
      <c r="R321" s="23">
        <f t="shared" si="43"/>
        <v>1956.96</v>
      </c>
      <c r="S321" s="22">
        <f t="shared" si="44"/>
        <v>391.38999999999987</v>
      </c>
      <c r="T321" s="44">
        <f t="shared" si="45"/>
        <v>2348.35</v>
      </c>
      <c r="U3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1761.26</v>
      </c>
      <c r="V3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13.12.2023)]]/Q321,2),0),0)</f>
        <v>1761.26</v>
      </c>
      <c r="W321" s="22"/>
      <c r="X321" s="22">
        <f t="shared" si="46"/>
        <v>1</v>
      </c>
      <c r="Y321" s="22">
        <f t="shared" si="47"/>
        <v>1761.26</v>
      </c>
      <c r="Z321" s="22">
        <f t="shared" si="48"/>
        <v>352.25000000000023</v>
      </c>
      <c r="AA321" s="44">
        <f t="shared" si="49"/>
        <v>2113.5100000000002</v>
      </c>
      <c r="AB321" s="42">
        <f t="shared" si="50"/>
        <v>2113.5119999999997</v>
      </c>
      <c r="AC321" s="24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s="1" customFormat="1" ht="38.25" x14ac:dyDescent="0.2">
      <c r="B322" s="18"/>
      <c r="C322" s="36"/>
      <c r="D322" s="36"/>
      <c r="E322" s="37">
        <v>314</v>
      </c>
      <c r="F322" s="29" t="s">
        <v>1285</v>
      </c>
      <c r="G322" s="20" t="s">
        <v>22</v>
      </c>
      <c r="H322" s="19" t="s">
        <v>1885</v>
      </c>
      <c r="I322" s="20" t="s">
        <v>456</v>
      </c>
      <c r="J322" s="19" t="s">
        <v>9</v>
      </c>
      <c r="K322" s="21">
        <v>2</v>
      </c>
      <c r="L322" s="38" t="s">
        <v>24</v>
      </c>
      <c r="M322" s="39">
        <v>10000</v>
      </c>
      <c r="N322" s="23">
        <f t="shared" si="42"/>
        <v>5005</v>
      </c>
      <c r="O322" s="23"/>
      <c r="P322" s="23"/>
      <c r="Q322" s="21">
        <f t="shared" si="51"/>
        <v>2</v>
      </c>
      <c r="R322" s="23">
        <f t="shared" si="43"/>
        <v>10010</v>
      </c>
      <c r="S322" s="22">
        <f t="shared" si="44"/>
        <v>2002</v>
      </c>
      <c r="T322" s="44">
        <f t="shared" si="45"/>
        <v>12012</v>
      </c>
      <c r="U3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9009</v>
      </c>
      <c r="V3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13.12.2023)]]/Q322,2),0),0)</f>
        <v>4504.5</v>
      </c>
      <c r="W322" s="22"/>
      <c r="X322" s="22">
        <f t="shared" si="46"/>
        <v>2</v>
      </c>
      <c r="Y322" s="22">
        <f t="shared" si="47"/>
        <v>9009</v>
      </c>
      <c r="Z322" s="22">
        <f t="shared" si="48"/>
        <v>1801.7999999999993</v>
      </c>
      <c r="AA322" s="44">
        <f t="shared" si="49"/>
        <v>10810.8</v>
      </c>
      <c r="AB322" s="42">
        <f t="shared" si="50"/>
        <v>5405.4</v>
      </c>
      <c r="AC322" s="24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s="1" customFormat="1" ht="38.25" x14ac:dyDescent="0.2">
      <c r="B323" s="18"/>
      <c r="C323" s="36"/>
      <c r="D323" s="36"/>
      <c r="E323" s="37">
        <v>315</v>
      </c>
      <c r="F323" s="29" t="s">
        <v>1286</v>
      </c>
      <c r="G323" s="20" t="s">
        <v>22</v>
      </c>
      <c r="H323" s="19" t="s">
        <v>1885</v>
      </c>
      <c r="I323" s="20" t="s">
        <v>457</v>
      </c>
      <c r="J323" s="19" t="s">
        <v>9</v>
      </c>
      <c r="K323" s="21">
        <v>1</v>
      </c>
      <c r="L323" s="38" t="s">
        <v>24</v>
      </c>
      <c r="M323" s="39">
        <v>3500</v>
      </c>
      <c r="N323" s="23">
        <f t="shared" si="42"/>
        <v>3503.5</v>
      </c>
      <c r="O323" s="23"/>
      <c r="P323" s="23"/>
      <c r="Q323" s="21">
        <f t="shared" si="51"/>
        <v>1</v>
      </c>
      <c r="R323" s="23">
        <f t="shared" si="43"/>
        <v>3503.5</v>
      </c>
      <c r="S323" s="22">
        <f t="shared" si="44"/>
        <v>700.69999999999982</v>
      </c>
      <c r="T323" s="44">
        <f t="shared" si="45"/>
        <v>4204.2</v>
      </c>
      <c r="U3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3153.15</v>
      </c>
      <c r="V3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13.12.2023)]]/Q323,2),0),0)</f>
        <v>3153.15</v>
      </c>
      <c r="W323" s="22"/>
      <c r="X323" s="22">
        <f t="shared" si="46"/>
        <v>1</v>
      </c>
      <c r="Y323" s="22">
        <f t="shared" si="47"/>
        <v>3153.15</v>
      </c>
      <c r="Z323" s="22">
        <f t="shared" si="48"/>
        <v>630.63000000000011</v>
      </c>
      <c r="AA323" s="44">
        <f t="shared" si="49"/>
        <v>3783.78</v>
      </c>
      <c r="AB323" s="42">
        <f t="shared" si="50"/>
        <v>3783.7799999999997</v>
      </c>
      <c r="AC323" s="24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s="1" customFormat="1" ht="38.25" x14ac:dyDescent="0.2">
      <c r="B324" s="18"/>
      <c r="C324" s="36"/>
      <c r="D324" s="36"/>
      <c r="E324" s="37">
        <v>316</v>
      </c>
      <c r="F324" s="29" t="s">
        <v>1287</v>
      </c>
      <c r="G324" s="20">
        <v>5801000000</v>
      </c>
      <c r="H324" s="19" t="s">
        <v>1885</v>
      </c>
      <c r="I324" s="20" t="s">
        <v>458</v>
      </c>
      <c r="J324" s="19" t="s">
        <v>9</v>
      </c>
      <c r="K324" s="21">
        <v>13</v>
      </c>
      <c r="L324" s="38" t="s">
        <v>24</v>
      </c>
      <c r="M324" s="39">
        <v>5404.36</v>
      </c>
      <c r="N324" s="23">
        <f t="shared" si="42"/>
        <v>416.14</v>
      </c>
      <c r="O324" s="23"/>
      <c r="P324" s="23"/>
      <c r="Q324" s="21">
        <f t="shared" si="51"/>
        <v>13</v>
      </c>
      <c r="R324" s="23">
        <f t="shared" si="43"/>
        <v>5409.82</v>
      </c>
      <c r="S324" s="22">
        <f t="shared" si="44"/>
        <v>1081.96</v>
      </c>
      <c r="T324" s="44">
        <f t="shared" si="45"/>
        <v>6491.78</v>
      </c>
      <c r="U3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4868.84</v>
      </c>
      <c r="V3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13.12.2023)]]/Q324,2),0),0)</f>
        <v>374.53</v>
      </c>
      <c r="W324" s="22"/>
      <c r="X324" s="22">
        <f t="shared" si="46"/>
        <v>13</v>
      </c>
      <c r="Y324" s="22">
        <f t="shared" si="47"/>
        <v>4868.8900000000003</v>
      </c>
      <c r="Z324" s="22">
        <f t="shared" si="48"/>
        <v>973.77999999999975</v>
      </c>
      <c r="AA324" s="44">
        <f t="shared" si="49"/>
        <v>5842.67</v>
      </c>
      <c r="AB324" s="42">
        <f t="shared" si="50"/>
        <v>449.43599999999992</v>
      </c>
      <c r="AC324" s="24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s="1" customFormat="1" ht="38.25" x14ac:dyDescent="0.2">
      <c r="B325" s="18"/>
      <c r="C325" s="36"/>
      <c r="D325" s="36"/>
      <c r="E325" s="37">
        <v>317</v>
      </c>
      <c r="F325" s="29" t="s">
        <v>1288</v>
      </c>
      <c r="G325" s="20">
        <v>4439000000</v>
      </c>
      <c r="H325" s="19" t="s">
        <v>1885</v>
      </c>
      <c r="I325" s="20" t="s">
        <v>459</v>
      </c>
      <c r="J325" s="19" t="s">
        <v>9</v>
      </c>
      <c r="K325" s="21">
        <v>3</v>
      </c>
      <c r="L325" s="38" t="s">
        <v>24</v>
      </c>
      <c r="M325" s="39">
        <v>7821.09</v>
      </c>
      <c r="N325" s="23">
        <f t="shared" si="42"/>
        <v>2609.64</v>
      </c>
      <c r="O325" s="23"/>
      <c r="P325" s="23"/>
      <c r="Q325" s="21">
        <f t="shared" si="51"/>
        <v>3</v>
      </c>
      <c r="R325" s="23">
        <f t="shared" si="43"/>
        <v>7828.92</v>
      </c>
      <c r="S325" s="22">
        <f t="shared" si="44"/>
        <v>1565.7800000000007</v>
      </c>
      <c r="T325" s="44">
        <f t="shared" si="45"/>
        <v>9394.7000000000007</v>
      </c>
      <c r="U3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7046.03</v>
      </c>
      <c r="V3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13.12.2023)]]/Q325,2),0),0)</f>
        <v>2348.6799999999998</v>
      </c>
      <c r="W325" s="22"/>
      <c r="X325" s="22">
        <f t="shared" si="46"/>
        <v>3</v>
      </c>
      <c r="Y325" s="22">
        <f t="shared" si="47"/>
        <v>7046.04</v>
      </c>
      <c r="Z325" s="22">
        <f t="shared" si="48"/>
        <v>1409.21</v>
      </c>
      <c r="AA325" s="44">
        <f t="shared" si="49"/>
        <v>8455.25</v>
      </c>
      <c r="AB325" s="42">
        <f t="shared" si="50"/>
        <v>2818.4159999999993</v>
      </c>
      <c r="AC325" s="24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s="1" customFormat="1" ht="38.25" x14ac:dyDescent="0.2">
      <c r="B326" s="18"/>
      <c r="C326" s="36"/>
      <c r="D326" s="36"/>
      <c r="E326" s="37">
        <v>318</v>
      </c>
      <c r="F326" s="29" t="s">
        <v>1289</v>
      </c>
      <c r="G326" s="20">
        <v>442100000000</v>
      </c>
      <c r="H326" s="19" t="s">
        <v>1885</v>
      </c>
      <c r="I326" s="20" t="s">
        <v>460</v>
      </c>
      <c r="J326" s="19" t="s">
        <v>9</v>
      </c>
      <c r="K326" s="21">
        <v>4</v>
      </c>
      <c r="L326" s="38" t="s">
        <v>24</v>
      </c>
      <c r="M326" s="39">
        <v>8937.76</v>
      </c>
      <c r="N326" s="23">
        <f t="shared" si="42"/>
        <v>2236.67</v>
      </c>
      <c r="O326" s="23"/>
      <c r="P326" s="23"/>
      <c r="Q326" s="21">
        <f t="shared" si="51"/>
        <v>4</v>
      </c>
      <c r="R326" s="23">
        <f t="shared" si="43"/>
        <v>8946.68</v>
      </c>
      <c r="S326" s="22">
        <f t="shared" si="44"/>
        <v>1789.3400000000001</v>
      </c>
      <c r="T326" s="44">
        <f t="shared" si="45"/>
        <v>10736.02</v>
      </c>
      <c r="U3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8052.01</v>
      </c>
      <c r="V3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13.12.2023)]]/Q326,2),0),0)</f>
        <v>2013</v>
      </c>
      <c r="W326" s="22"/>
      <c r="X326" s="22">
        <f t="shared" si="46"/>
        <v>4</v>
      </c>
      <c r="Y326" s="22">
        <f t="shared" si="47"/>
        <v>8052</v>
      </c>
      <c r="Z326" s="22">
        <f t="shared" si="48"/>
        <v>1610.3999999999996</v>
      </c>
      <c r="AA326" s="44">
        <f t="shared" si="49"/>
        <v>9662.4</v>
      </c>
      <c r="AB326" s="42">
        <f t="shared" si="50"/>
        <v>2415.6</v>
      </c>
      <c r="AC326" s="24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s="1" customFormat="1" ht="38.25" x14ac:dyDescent="0.2">
      <c r="B327" s="18"/>
      <c r="C327" s="36"/>
      <c r="D327" s="36"/>
      <c r="E327" s="37">
        <v>319</v>
      </c>
      <c r="F327" s="29" t="s">
        <v>1290</v>
      </c>
      <c r="G327" s="20">
        <v>4420000000</v>
      </c>
      <c r="H327" s="19" t="s">
        <v>1885</v>
      </c>
      <c r="I327" s="20" t="s">
        <v>461</v>
      </c>
      <c r="J327" s="19" t="s">
        <v>9</v>
      </c>
      <c r="K327" s="21">
        <v>2</v>
      </c>
      <c r="L327" s="38" t="s">
        <v>24</v>
      </c>
      <c r="M327" s="39">
        <v>5483.66</v>
      </c>
      <c r="N327" s="23">
        <f t="shared" si="42"/>
        <v>2744.57</v>
      </c>
      <c r="O327" s="23"/>
      <c r="P327" s="23"/>
      <c r="Q327" s="21">
        <f t="shared" si="51"/>
        <v>2</v>
      </c>
      <c r="R327" s="23">
        <f t="shared" si="43"/>
        <v>5489.14</v>
      </c>
      <c r="S327" s="22">
        <f t="shared" si="44"/>
        <v>1097.83</v>
      </c>
      <c r="T327" s="44">
        <f t="shared" si="45"/>
        <v>6586.97</v>
      </c>
      <c r="U3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4940.2299999999996</v>
      </c>
      <c r="V3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13.12.2023)]]/Q327,2),0),0)</f>
        <v>2470.12</v>
      </c>
      <c r="W327" s="22"/>
      <c r="X327" s="22">
        <f t="shared" si="46"/>
        <v>2</v>
      </c>
      <c r="Y327" s="22">
        <f t="shared" si="47"/>
        <v>4940.24</v>
      </c>
      <c r="Z327" s="22">
        <f t="shared" si="48"/>
        <v>988.05000000000018</v>
      </c>
      <c r="AA327" s="44">
        <f t="shared" si="49"/>
        <v>5928.29</v>
      </c>
      <c r="AB327" s="42">
        <f t="shared" si="50"/>
        <v>2964.1439999999998</v>
      </c>
      <c r="AC327" s="24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s="1" customFormat="1" ht="38.25" x14ac:dyDescent="0.2">
      <c r="B328" s="18"/>
      <c r="C328" s="36"/>
      <c r="D328" s="36"/>
      <c r="E328" s="37">
        <v>320</v>
      </c>
      <c r="F328" s="29" t="s">
        <v>1291</v>
      </c>
      <c r="G328" s="20" t="s">
        <v>22</v>
      </c>
      <c r="H328" s="19" t="s">
        <v>1885</v>
      </c>
      <c r="I328" s="20" t="s">
        <v>462</v>
      </c>
      <c r="J328" s="19" t="s">
        <v>9</v>
      </c>
      <c r="K328" s="21">
        <v>1</v>
      </c>
      <c r="L328" s="38" t="s">
        <v>24</v>
      </c>
      <c r="M328" s="39">
        <v>2030</v>
      </c>
      <c r="N328" s="23">
        <f t="shared" ref="N328:N391" si="52">ROUND(M328*1.001/K328,2)</f>
        <v>2032.03</v>
      </c>
      <c r="O328" s="23"/>
      <c r="P328" s="23"/>
      <c r="Q328" s="21">
        <f t="shared" si="51"/>
        <v>1</v>
      </c>
      <c r="R328" s="23">
        <f t="shared" ref="R328:R391" si="53">ROUND(Q328*N328,2)</f>
        <v>2032.03</v>
      </c>
      <c r="S328" s="22">
        <f t="shared" ref="S328:S391" si="54">T328-R328</f>
        <v>406.41000000000008</v>
      </c>
      <c r="T328" s="44">
        <f t="shared" ref="T328:T391" si="55">ROUND(Q328*N328*1.2,2)</f>
        <v>2438.44</v>
      </c>
      <c r="U3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1828.83</v>
      </c>
      <c r="V3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13.12.2023)]]/Q328,2),0),0)</f>
        <v>1828.83</v>
      </c>
      <c r="W328" s="22"/>
      <c r="X328" s="22">
        <f t="shared" ref="X328:X391" si="56">Q328</f>
        <v>1</v>
      </c>
      <c r="Y328" s="22">
        <f t="shared" ref="Y328:Y391" si="57">ROUND(X328*V328,2)</f>
        <v>1828.83</v>
      </c>
      <c r="Z328" s="22">
        <f t="shared" ref="Z328:Z391" si="58">AA328-Y328</f>
        <v>365.77</v>
      </c>
      <c r="AA328" s="44">
        <f t="shared" ref="AA328:AA391" si="59">ROUND(X328*V328*1.2,2)</f>
        <v>2194.6</v>
      </c>
      <c r="AB328" s="42">
        <f t="shared" ref="AB328:AB391" si="60">IF(X328=0,"—",(Q328*V328*1.2)/Q328)</f>
        <v>2194.596</v>
      </c>
      <c r="AC328" s="24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s="1" customFormat="1" ht="38.25" x14ac:dyDescent="0.2">
      <c r="B329" s="18"/>
      <c r="C329" s="36"/>
      <c r="D329" s="36"/>
      <c r="E329" s="37">
        <v>321</v>
      </c>
      <c r="F329" s="29" t="s">
        <v>1292</v>
      </c>
      <c r="G329" s="20" t="s">
        <v>22</v>
      </c>
      <c r="H329" s="19" t="s">
        <v>1885</v>
      </c>
      <c r="I329" s="20" t="s">
        <v>463</v>
      </c>
      <c r="J329" s="19" t="s">
        <v>9</v>
      </c>
      <c r="K329" s="21">
        <v>3</v>
      </c>
      <c r="L329" s="38" t="s">
        <v>24</v>
      </c>
      <c r="M329" s="39">
        <v>36000</v>
      </c>
      <c r="N329" s="23">
        <f t="shared" si="52"/>
        <v>12012</v>
      </c>
      <c r="O329" s="23"/>
      <c r="P329" s="23"/>
      <c r="Q329" s="21">
        <f t="shared" si="51"/>
        <v>3</v>
      </c>
      <c r="R329" s="23">
        <f t="shared" si="53"/>
        <v>36036</v>
      </c>
      <c r="S329" s="22">
        <f t="shared" si="54"/>
        <v>7207.1999999999971</v>
      </c>
      <c r="T329" s="44">
        <f t="shared" si="55"/>
        <v>43243.199999999997</v>
      </c>
      <c r="U3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32432.400000000001</v>
      </c>
      <c r="V3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13.12.2023)]]/Q329,2),0),0)</f>
        <v>10810.8</v>
      </c>
      <c r="W329" s="22"/>
      <c r="X329" s="22">
        <f t="shared" si="56"/>
        <v>3</v>
      </c>
      <c r="Y329" s="22">
        <f t="shared" si="57"/>
        <v>32432.400000000001</v>
      </c>
      <c r="Z329" s="22">
        <f t="shared" si="58"/>
        <v>6486.4799999999959</v>
      </c>
      <c r="AA329" s="44">
        <f t="shared" si="59"/>
        <v>38918.879999999997</v>
      </c>
      <c r="AB329" s="42">
        <f t="shared" si="60"/>
        <v>12972.96</v>
      </c>
      <c r="AC329" s="24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s="1" customFormat="1" ht="38.25" x14ac:dyDescent="0.2">
      <c r="B330" s="18"/>
      <c r="C330" s="36"/>
      <c r="D330" s="36"/>
      <c r="E330" s="37">
        <v>322</v>
      </c>
      <c r="F330" s="29" t="s">
        <v>1293</v>
      </c>
      <c r="G330" s="20" t="s">
        <v>22</v>
      </c>
      <c r="H330" s="19" t="s">
        <v>1885</v>
      </c>
      <c r="I330" s="20" t="s">
        <v>464</v>
      </c>
      <c r="J330" s="19" t="s">
        <v>9</v>
      </c>
      <c r="K330" s="21">
        <v>6</v>
      </c>
      <c r="L330" s="38" t="s">
        <v>24</v>
      </c>
      <c r="M330" s="39">
        <v>13500</v>
      </c>
      <c r="N330" s="23">
        <f t="shared" si="52"/>
        <v>2252.25</v>
      </c>
      <c r="O330" s="23"/>
      <c r="P330" s="23"/>
      <c r="Q330" s="21">
        <f t="shared" si="51"/>
        <v>6</v>
      </c>
      <c r="R330" s="23">
        <f t="shared" si="53"/>
        <v>13513.5</v>
      </c>
      <c r="S330" s="22">
        <f t="shared" si="54"/>
        <v>2702.7000000000007</v>
      </c>
      <c r="T330" s="44">
        <f t="shared" si="55"/>
        <v>16216.2</v>
      </c>
      <c r="U3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12162.15</v>
      </c>
      <c r="V3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13.12.2023)]]/Q330,2),0),0)</f>
        <v>2027.03</v>
      </c>
      <c r="W330" s="22"/>
      <c r="X330" s="22">
        <f t="shared" si="56"/>
        <v>6</v>
      </c>
      <c r="Y330" s="22">
        <f t="shared" si="57"/>
        <v>12162.18</v>
      </c>
      <c r="Z330" s="22">
        <f t="shared" si="58"/>
        <v>2432.4400000000005</v>
      </c>
      <c r="AA330" s="44">
        <f t="shared" si="59"/>
        <v>14594.62</v>
      </c>
      <c r="AB330" s="42">
        <f t="shared" si="60"/>
        <v>2432.4360000000001</v>
      </c>
      <c r="AC330" s="24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s="1" customFormat="1" ht="38.25" x14ac:dyDescent="0.2">
      <c r="B331" s="18"/>
      <c r="C331" s="36"/>
      <c r="D331" s="36"/>
      <c r="E331" s="37">
        <v>323</v>
      </c>
      <c r="F331" s="29" t="s">
        <v>1294</v>
      </c>
      <c r="G331" s="20" t="s">
        <v>22</v>
      </c>
      <c r="H331" s="19" t="s">
        <v>1885</v>
      </c>
      <c r="I331" s="20" t="s">
        <v>465</v>
      </c>
      <c r="J331" s="19" t="s">
        <v>9</v>
      </c>
      <c r="K331" s="21">
        <v>1</v>
      </c>
      <c r="L331" s="38" t="s">
        <v>24</v>
      </c>
      <c r="M331" s="39">
        <v>42900</v>
      </c>
      <c r="N331" s="23">
        <f t="shared" si="52"/>
        <v>42942.9</v>
      </c>
      <c r="O331" s="23"/>
      <c r="P331" s="23"/>
      <c r="Q331" s="21">
        <f t="shared" si="51"/>
        <v>1</v>
      </c>
      <c r="R331" s="23">
        <f t="shared" si="53"/>
        <v>42942.9</v>
      </c>
      <c r="S331" s="22">
        <f t="shared" si="54"/>
        <v>8588.5800000000017</v>
      </c>
      <c r="T331" s="44">
        <f t="shared" si="55"/>
        <v>51531.48</v>
      </c>
      <c r="U3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38648.61</v>
      </c>
      <c r="V3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13.12.2023)]]/Q331,2),0),0)</f>
        <v>38648.61</v>
      </c>
      <c r="W331" s="22"/>
      <c r="X331" s="22">
        <f t="shared" si="56"/>
        <v>1</v>
      </c>
      <c r="Y331" s="22">
        <f t="shared" si="57"/>
        <v>38648.61</v>
      </c>
      <c r="Z331" s="22">
        <f t="shared" si="58"/>
        <v>7729.7200000000012</v>
      </c>
      <c r="AA331" s="44">
        <f t="shared" si="59"/>
        <v>46378.33</v>
      </c>
      <c r="AB331" s="42">
        <f t="shared" si="60"/>
        <v>46378.332000000002</v>
      </c>
      <c r="AC331" s="24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s="1" customFormat="1" ht="38.25" x14ac:dyDescent="0.2">
      <c r="B332" s="18"/>
      <c r="C332" s="36"/>
      <c r="D332" s="36"/>
      <c r="E332" s="37">
        <v>324</v>
      </c>
      <c r="F332" s="29" t="s">
        <v>1295</v>
      </c>
      <c r="G332" s="20" t="s">
        <v>1296</v>
      </c>
      <c r="H332" s="19" t="s">
        <v>1886</v>
      </c>
      <c r="I332" s="20" t="s">
        <v>466</v>
      </c>
      <c r="J332" s="19" t="s">
        <v>9</v>
      </c>
      <c r="K332" s="21">
        <v>10</v>
      </c>
      <c r="L332" s="38" t="s">
        <v>24</v>
      </c>
      <c r="M332" s="39">
        <v>950</v>
      </c>
      <c r="N332" s="23">
        <f t="shared" si="52"/>
        <v>95.1</v>
      </c>
      <c r="O332" s="23"/>
      <c r="P332" s="23"/>
      <c r="Q332" s="21">
        <f t="shared" si="51"/>
        <v>10</v>
      </c>
      <c r="R332" s="23">
        <f t="shared" si="53"/>
        <v>951</v>
      </c>
      <c r="S332" s="22">
        <f t="shared" si="54"/>
        <v>190.20000000000005</v>
      </c>
      <c r="T332" s="44">
        <f t="shared" si="55"/>
        <v>1141.2</v>
      </c>
      <c r="U3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855.9</v>
      </c>
      <c r="V3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13.12.2023)]]/Q332,2),0),0)</f>
        <v>85.59</v>
      </c>
      <c r="W332" s="22"/>
      <c r="X332" s="22">
        <f t="shared" si="56"/>
        <v>10</v>
      </c>
      <c r="Y332" s="22">
        <f t="shared" si="57"/>
        <v>855.9</v>
      </c>
      <c r="Z332" s="22">
        <f t="shared" si="58"/>
        <v>171.17999999999995</v>
      </c>
      <c r="AA332" s="44">
        <f t="shared" si="59"/>
        <v>1027.08</v>
      </c>
      <c r="AB332" s="42">
        <f t="shared" si="60"/>
        <v>102.70800000000001</v>
      </c>
      <c r="AC332" s="24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s="1" customFormat="1" ht="38.25" x14ac:dyDescent="0.2">
      <c r="B333" s="18"/>
      <c r="C333" s="36"/>
      <c r="D333" s="36"/>
      <c r="E333" s="37">
        <v>325</v>
      </c>
      <c r="F333" s="29" t="s">
        <v>1297</v>
      </c>
      <c r="G333" s="20" t="s">
        <v>22</v>
      </c>
      <c r="H333" s="19" t="s">
        <v>1886</v>
      </c>
      <c r="I333" s="20" t="s">
        <v>467</v>
      </c>
      <c r="J333" s="19" t="s">
        <v>9</v>
      </c>
      <c r="K333" s="21">
        <v>5</v>
      </c>
      <c r="L333" s="38" t="s">
        <v>24</v>
      </c>
      <c r="M333" s="39">
        <v>660</v>
      </c>
      <c r="N333" s="23">
        <f t="shared" si="52"/>
        <v>132.13</v>
      </c>
      <c r="O333" s="23"/>
      <c r="P333" s="23"/>
      <c r="Q333" s="21">
        <f t="shared" si="51"/>
        <v>5</v>
      </c>
      <c r="R333" s="23">
        <f t="shared" si="53"/>
        <v>660.65</v>
      </c>
      <c r="S333" s="22">
        <f t="shared" si="54"/>
        <v>132.13</v>
      </c>
      <c r="T333" s="44">
        <f t="shared" si="55"/>
        <v>792.78</v>
      </c>
      <c r="U3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594.59</v>
      </c>
      <c r="V3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13.12.2023)]]/Q333,2),0),0)</f>
        <v>118.92</v>
      </c>
      <c r="W333" s="22"/>
      <c r="X333" s="22">
        <f t="shared" si="56"/>
        <v>5</v>
      </c>
      <c r="Y333" s="22">
        <f t="shared" si="57"/>
        <v>594.6</v>
      </c>
      <c r="Z333" s="22">
        <f t="shared" si="58"/>
        <v>118.91999999999996</v>
      </c>
      <c r="AA333" s="44">
        <f t="shared" si="59"/>
        <v>713.52</v>
      </c>
      <c r="AB333" s="42">
        <f t="shared" si="60"/>
        <v>142.70400000000001</v>
      </c>
      <c r="AC333" s="24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s="1" customFormat="1" ht="38.25" x14ac:dyDescent="0.2">
      <c r="B334" s="18"/>
      <c r="C334" s="36"/>
      <c r="D334" s="36"/>
      <c r="E334" s="37">
        <v>326</v>
      </c>
      <c r="F334" s="29" t="s">
        <v>1298</v>
      </c>
      <c r="G334" s="20" t="s">
        <v>1299</v>
      </c>
      <c r="H334" s="19" t="s">
        <v>1886</v>
      </c>
      <c r="I334" s="20" t="s">
        <v>468</v>
      </c>
      <c r="J334" s="19" t="s">
        <v>9</v>
      </c>
      <c r="K334" s="21">
        <v>2</v>
      </c>
      <c r="L334" s="38" t="s">
        <v>24</v>
      </c>
      <c r="M334" s="39">
        <v>1780</v>
      </c>
      <c r="N334" s="23">
        <f t="shared" si="52"/>
        <v>890.89</v>
      </c>
      <c r="O334" s="23"/>
      <c r="P334" s="23"/>
      <c r="Q334" s="21">
        <f t="shared" si="51"/>
        <v>2</v>
      </c>
      <c r="R334" s="23">
        <f t="shared" si="53"/>
        <v>1781.78</v>
      </c>
      <c r="S334" s="22">
        <f t="shared" si="54"/>
        <v>356.3599999999999</v>
      </c>
      <c r="T334" s="44">
        <f t="shared" si="55"/>
        <v>2138.14</v>
      </c>
      <c r="U3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1603.6</v>
      </c>
      <c r="V3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13.12.2023)]]/Q334,2),0),0)</f>
        <v>801.8</v>
      </c>
      <c r="W334" s="22"/>
      <c r="X334" s="22">
        <f t="shared" si="56"/>
        <v>2</v>
      </c>
      <c r="Y334" s="22">
        <f t="shared" si="57"/>
        <v>1603.6</v>
      </c>
      <c r="Z334" s="22">
        <f t="shared" si="58"/>
        <v>320.72000000000003</v>
      </c>
      <c r="AA334" s="44">
        <f t="shared" si="59"/>
        <v>1924.32</v>
      </c>
      <c r="AB334" s="42">
        <f t="shared" si="60"/>
        <v>962.15999999999985</v>
      </c>
      <c r="AC334" s="24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s="1" customFormat="1" ht="38.25" x14ac:dyDescent="0.2">
      <c r="B335" s="18"/>
      <c r="C335" s="36"/>
      <c r="D335" s="36"/>
      <c r="E335" s="37">
        <v>327</v>
      </c>
      <c r="F335" s="29" t="s">
        <v>1300</v>
      </c>
      <c r="G335" s="20" t="s">
        <v>1301</v>
      </c>
      <c r="H335" s="19" t="s">
        <v>1886</v>
      </c>
      <c r="I335" s="20" t="s">
        <v>469</v>
      </c>
      <c r="J335" s="19" t="s">
        <v>9</v>
      </c>
      <c r="K335" s="21">
        <v>1</v>
      </c>
      <c r="L335" s="38" t="s">
        <v>24</v>
      </c>
      <c r="M335" s="39">
        <v>885</v>
      </c>
      <c r="N335" s="23">
        <f t="shared" si="52"/>
        <v>885.89</v>
      </c>
      <c r="O335" s="23"/>
      <c r="P335" s="23"/>
      <c r="Q335" s="21">
        <f t="shared" si="51"/>
        <v>1</v>
      </c>
      <c r="R335" s="23">
        <f t="shared" si="53"/>
        <v>885.89</v>
      </c>
      <c r="S335" s="22">
        <f t="shared" si="54"/>
        <v>177.17999999999995</v>
      </c>
      <c r="T335" s="44">
        <f t="shared" si="55"/>
        <v>1063.07</v>
      </c>
      <c r="U3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797.3</v>
      </c>
      <c r="V3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13.12.2023)]]/Q335,2),0),0)</f>
        <v>797.3</v>
      </c>
      <c r="W335" s="22"/>
      <c r="X335" s="22">
        <f t="shared" si="56"/>
        <v>1</v>
      </c>
      <c r="Y335" s="22">
        <f t="shared" si="57"/>
        <v>797.3</v>
      </c>
      <c r="Z335" s="22">
        <f t="shared" si="58"/>
        <v>159.46000000000004</v>
      </c>
      <c r="AA335" s="44">
        <f t="shared" si="59"/>
        <v>956.76</v>
      </c>
      <c r="AB335" s="42">
        <f t="shared" si="60"/>
        <v>956.75999999999988</v>
      </c>
      <c r="AC335" s="24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s="1" customFormat="1" ht="38.25" x14ac:dyDescent="0.2">
      <c r="B336" s="18"/>
      <c r="C336" s="36"/>
      <c r="D336" s="36"/>
      <c r="E336" s="37">
        <v>328</v>
      </c>
      <c r="F336" s="29" t="s">
        <v>1302</v>
      </c>
      <c r="G336" s="20" t="s">
        <v>1303</v>
      </c>
      <c r="H336" s="19" t="s">
        <v>1886</v>
      </c>
      <c r="I336" s="20" t="s">
        <v>470</v>
      </c>
      <c r="J336" s="19" t="s">
        <v>9</v>
      </c>
      <c r="K336" s="21">
        <v>1</v>
      </c>
      <c r="L336" s="38" t="s">
        <v>24</v>
      </c>
      <c r="M336" s="39">
        <v>4800</v>
      </c>
      <c r="N336" s="23">
        <f t="shared" si="52"/>
        <v>4804.8</v>
      </c>
      <c r="O336" s="23"/>
      <c r="P336" s="23"/>
      <c r="Q336" s="21">
        <f t="shared" si="51"/>
        <v>1</v>
      </c>
      <c r="R336" s="23">
        <f t="shared" si="53"/>
        <v>4804.8</v>
      </c>
      <c r="S336" s="22">
        <f t="shared" si="54"/>
        <v>960.96</v>
      </c>
      <c r="T336" s="44">
        <f t="shared" si="55"/>
        <v>5765.76</v>
      </c>
      <c r="U3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4324.32</v>
      </c>
      <c r="V3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13.12.2023)]]/Q336,2),0),0)</f>
        <v>4324.32</v>
      </c>
      <c r="W336" s="22"/>
      <c r="X336" s="22">
        <f t="shared" si="56"/>
        <v>1</v>
      </c>
      <c r="Y336" s="22">
        <f t="shared" si="57"/>
        <v>4324.32</v>
      </c>
      <c r="Z336" s="22">
        <f t="shared" si="58"/>
        <v>864.86000000000058</v>
      </c>
      <c r="AA336" s="44">
        <f t="shared" si="59"/>
        <v>5189.18</v>
      </c>
      <c r="AB336" s="42">
        <f t="shared" si="60"/>
        <v>5189.1839999999993</v>
      </c>
      <c r="AC336" s="24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s="1" customFormat="1" ht="38.25" x14ac:dyDescent="0.2">
      <c r="B337" s="18"/>
      <c r="C337" s="36"/>
      <c r="D337" s="36"/>
      <c r="E337" s="37">
        <v>329</v>
      </c>
      <c r="F337" s="29" t="s">
        <v>1304</v>
      </c>
      <c r="G337" s="20" t="s">
        <v>1305</v>
      </c>
      <c r="H337" s="19" t="s">
        <v>1886</v>
      </c>
      <c r="I337" s="20" t="s">
        <v>471</v>
      </c>
      <c r="J337" s="19" t="s">
        <v>9</v>
      </c>
      <c r="K337" s="21">
        <v>2</v>
      </c>
      <c r="L337" s="38" t="s">
        <v>24</v>
      </c>
      <c r="M337" s="39">
        <v>33.9</v>
      </c>
      <c r="N337" s="23">
        <f t="shared" si="52"/>
        <v>16.97</v>
      </c>
      <c r="O337" s="23"/>
      <c r="P337" s="23"/>
      <c r="Q337" s="21">
        <f t="shared" si="51"/>
        <v>2</v>
      </c>
      <c r="R337" s="23">
        <f t="shared" si="53"/>
        <v>33.94</v>
      </c>
      <c r="S337" s="22">
        <f t="shared" si="54"/>
        <v>6.7899999999999991</v>
      </c>
      <c r="T337" s="44">
        <f t="shared" si="55"/>
        <v>40.729999999999997</v>
      </c>
      <c r="U3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30.55</v>
      </c>
      <c r="V3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13.12.2023)]]/Q337,2),0),0)</f>
        <v>15.28</v>
      </c>
      <c r="W337" s="22"/>
      <c r="X337" s="22">
        <f t="shared" si="56"/>
        <v>2</v>
      </c>
      <c r="Y337" s="22">
        <f t="shared" si="57"/>
        <v>30.56</v>
      </c>
      <c r="Z337" s="22">
        <f t="shared" si="58"/>
        <v>6.110000000000003</v>
      </c>
      <c r="AA337" s="44">
        <f t="shared" si="59"/>
        <v>36.67</v>
      </c>
      <c r="AB337" s="42">
        <f t="shared" si="60"/>
        <v>18.335999999999999</v>
      </c>
      <c r="AC337" s="24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s="1" customFormat="1" ht="38.25" x14ac:dyDescent="0.2">
      <c r="B338" s="18"/>
      <c r="C338" s="36"/>
      <c r="D338" s="36"/>
      <c r="E338" s="37">
        <v>330</v>
      </c>
      <c r="F338" s="29" t="s">
        <v>1306</v>
      </c>
      <c r="G338" s="20" t="s">
        <v>1307</v>
      </c>
      <c r="H338" s="19" t="s">
        <v>1886</v>
      </c>
      <c r="I338" s="20" t="s">
        <v>472</v>
      </c>
      <c r="J338" s="19" t="s">
        <v>9</v>
      </c>
      <c r="K338" s="21">
        <v>3</v>
      </c>
      <c r="L338" s="38" t="s">
        <v>24</v>
      </c>
      <c r="M338" s="39">
        <v>3816</v>
      </c>
      <c r="N338" s="23">
        <f t="shared" si="52"/>
        <v>1273.27</v>
      </c>
      <c r="O338" s="23"/>
      <c r="P338" s="23"/>
      <c r="Q338" s="21">
        <f t="shared" si="51"/>
        <v>3</v>
      </c>
      <c r="R338" s="23">
        <f t="shared" si="53"/>
        <v>3819.81</v>
      </c>
      <c r="S338" s="22">
        <f t="shared" si="54"/>
        <v>763.96000000000049</v>
      </c>
      <c r="T338" s="44">
        <f t="shared" si="55"/>
        <v>4583.7700000000004</v>
      </c>
      <c r="U3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3437.83</v>
      </c>
      <c r="V3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13.12.2023)]]/Q338,2),0),0)</f>
        <v>1145.94</v>
      </c>
      <c r="W338" s="22"/>
      <c r="X338" s="22">
        <f t="shared" si="56"/>
        <v>3</v>
      </c>
      <c r="Y338" s="22">
        <f t="shared" si="57"/>
        <v>3437.82</v>
      </c>
      <c r="Z338" s="22">
        <f t="shared" si="58"/>
        <v>687.56</v>
      </c>
      <c r="AA338" s="44">
        <f t="shared" si="59"/>
        <v>4125.38</v>
      </c>
      <c r="AB338" s="42">
        <f t="shared" si="60"/>
        <v>1375.1279999999999</v>
      </c>
      <c r="AC338" s="24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s="1" customFormat="1" ht="38.25" x14ac:dyDescent="0.2">
      <c r="B339" s="18"/>
      <c r="C339" s="36"/>
      <c r="D339" s="36"/>
      <c r="E339" s="37">
        <v>331</v>
      </c>
      <c r="F339" s="29" t="s">
        <v>1308</v>
      </c>
      <c r="G339" s="20" t="s">
        <v>22</v>
      </c>
      <c r="H339" s="19" t="s">
        <v>1886</v>
      </c>
      <c r="I339" s="20" t="s">
        <v>473</v>
      </c>
      <c r="J339" s="19" t="s">
        <v>9</v>
      </c>
      <c r="K339" s="21">
        <v>2</v>
      </c>
      <c r="L339" s="38" t="s">
        <v>24</v>
      </c>
      <c r="M339" s="39">
        <v>250</v>
      </c>
      <c r="N339" s="23">
        <f t="shared" si="52"/>
        <v>125.13</v>
      </c>
      <c r="O339" s="23"/>
      <c r="P339" s="23"/>
      <c r="Q339" s="21">
        <f t="shared" si="51"/>
        <v>2</v>
      </c>
      <c r="R339" s="23">
        <f t="shared" si="53"/>
        <v>250.26</v>
      </c>
      <c r="S339" s="22">
        <f t="shared" si="54"/>
        <v>50.050000000000011</v>
      </c>
      <c r="T339" s="44">
        <f t="shared" si="55"/>
        <v>300.31</v>
      </c>
      <c r="U3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225.23</v>
      </c>
      <c r="V3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13.12.2023)]]/Q339,2),0),0)</f>
        <v>112.62</v>
      </c>
      <c r="W339" s="22"/>
      <c r="X339" s="22">
        <f t="shared" si="56"/>
        <v>2</v>
      </c>
      <c r="Y339" s="22">
        <f t="shared" si="57"/>
        <v>225.24</v>
      </c>
      <c r="Z339" s="22">
        <f t="shared" si="58"/>
        <v>45.050000000000011</v>
      </c>
      <c r="AA339" s="44">
        <f t="shared" si="59"/>
        <v>270.29000000000002</v>
      </c>
      <c r="AB339" s="42">
        <f t="shared" si="60"/>
        <v>135.14400000000001</v>
      </c>
      <c r="AC339" s="24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s="1" customFormat="1" ht="38.25" x14ac:dyDescent="0.2">
      <c r="B340" s="18"/>
      <c r="C340" s="36"/>
      <c r="D340" s="36"/>
      <c r="E340" s="37">
        <v>332</v>
      </c>
      <c r="F340" s="29" t="s">
        <v>1309</v>
      </c>
      <c r="G340" s="20" t="s">
        <v>22</v>
      </c>
      <c r="H340" s="19" t="s">
        <v>1886</v>
      </c>
      <c r="I340" s="20" t="s">
        <v>474</v>
      </c>
      <c r="J340" s="19" t="s">
        <v>9</v>
      </c>
      <c r="K340" s="21">
        <v>1</v>
      </c>
      <c r="L340" s="38" t="s">
        <v>24</v>
      </c>
      <c r="M340" s="39">
        <v>1010</v>
      </c>
      <c r="N340" s="23">
        <f t="shared" si="52"/>
        <v>1011.01</v>
      </c>
      <c r="O340" s="23"/>
      <c r="P340" s="23"/>
      <c r="Q340" s="21">
        <f t="shared" si="51"/>
        <v>1</v>
      </c>
      <c r="R340" s="23">
        <f t="shared" si="53"/>
        <v>1011.01</v>
      </c>
      <c r="S340" s="22">
        <f t="shared" si="54"/>
        <v>202.20000000000005</v>
      </c>
      <c r="T340" s="44">
        <f t="shared" si="55"/>
        <v>1213.21</v>
      </c>
      <c r="U3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909.91</v>
      </c>
      <c r="V3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13.12.2023)]]/Q340,2),0),0)</f>
        <v>909.91</v>
      </c>
      <c r="W340" s="22"/>
      <c r="X340" s="22">
        <f t="shared" si="56"/>
        <v>1</v>
      </c>
      <c r="Y340" s="22">
        <f t="shared" si="57"/>
        <v>909.91</v>
      </c>
      <c r="Z340" s="22">
        <f t="shared" si="58"/>
        <v>181.98000000000013</v>
      </c>
      <c r="AA340" s="44">
        <f t="shared" si="59"/>
        <v>1091.8900000000001</v>
      </c>
      <c r="AB340" s="42">
        <f t="shared" si="60"/>
        <v>1091.8919999999998</v>
      </c>
      <c r="AC340" s="24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s="1" customFormat="1" ht="38.25" x14ac:dyDescent="0.2">
      <c r="B341" s="18"/>
      <c r="C341" s="36"/>
      <c r="D341" s="36"/>
      <c r="E341" s="37">
        <v>333</v>
      </c>
      <c r="F341" s="29" t="s">
        <v>1310</v>
      </c>
      <c r="G341" s="20" t="s">
        <v>22</v>
      </c>
      <c r="H341" s="19" t="s">
        <v>1886</v>
      </c>
      <c r="I341" s="20" t="s">
        <v>475</v>
      </c>
      <c r="J341" s="19" t="s">
        <v>9</v>
      </c>
      <c r="K341" s="21">
        <v>4</v>
      </c>
      <c r="L341" s="38" t="s">
        <v>24</v>
      </c>
      <c r="M341" s="39">
        <v>240</v>
      </c>
      <c r="N341" s="23">
        <f t="shared" si="52"/>
        <v>60.06</v>
      </c>
      <c r="O341" s="23"/>
      <c r="P341" s="23"/>
      <c r="Q341" s="21">
        <f t="shared" si="51"/>
        <v>4</v>
      </c>
      <c r="R341" s="23">
        <f t="shared" si="53"/>
        <v>240.24</v>
      </c>
      <c r="S341" s="22">
        <f t="shared" si="54"/>
        <v>48.050000000000011</v>
      </c>
      <c r="T341" s="44">
        <f t="shared" si="55"/>
        <v>288.29000000000002</v>
      </c>
      <c r="U3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216.22</v>
      </c>
      <c r="V3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13.12.2023)]]/Q341,2),0),0)</f>
        <v>54.06</v>
      </c>
      <c r="W341" s="22"/>
      <c r="X341" s="22">
        <f t="shared" si="56"/>
        <v>4</v>
      </c>
      <c r="Y341" s="22">
        <f t="shared" si="57"/>
        <v>216.24</v>
      </c>
      <c r="Z341" s="22">
        <f t="shared" si="58"/>
        <v>43.25</v>
      </c>
      <c r="AA341" s="44">
        <f t="shared" si="59"/>
        <v>259.49</v>
      </c>
      <c r="AB341" s="42">
        <f t="shared" si="60"/>
        <v>64.872</v>
      </c>
      <c r="AC341" s="24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s="1" customFormat="1" ht="38.25" x14ac:dyDescent="0.2">
      <c r="B342" s="18"/>
      <c r="C342" s="36"/>
      <c r="D342" s="36"/>
      <c r="E342" s="37">
        <v>334</v>
      </c>
      <c r="F342" s="29" t="s">
        <v>1311</v>
      </c>
      <c r="G342" s="20" t="s">
        <v>22</v>
      </c>
      <c r="H342" s="19" t="s">
        <v>1886</v>
      </c>
      <c r="I342" s="20" t="s">
        <v>476</v>
      </c>
      <c r="J342" s="19" t="s">
        <v>9</v>
      </c>
      <c r="K342" s="21">
        <v>2</v>
      </c>
      <c r="L342" s="38" t="s">
        <v>24</v>
      </c>
      <c r="M342" s="39">
        <v>630</v>
      </c>
      <c r="N342" s="23">
        <f t="shared" si="52"/>
        <v>315.32</v>
      </c>
      <c r="O342" s="23"/>
      <c r="P342" s="23"/>
      <c r="Q342" s="21">
        <f t="shared" si="51"/>
        <v>2</v>
      </c>
      <c r="R342" s="23">
        <f t="shared" si="53"/>
        <v>630.64</v>
      </c>
      <c r="S342" s="22">
        <f t="shared" si="54"/>
        <v>126.13</v>
      </c>
      <c r="T342" s="44">
        <f t="shared" si="55"/>
        <v>756.77</v>
      </c>
      <c r="U3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567.58000000000004</v>
      </c>
      <c r="V3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13.12.2023)]]/Q342,2),0),0)</f>
        <v>283.79000000000002</v>
      </c>
      <c r="W342" s="22"/>
      <c r="X342" s="22">
        <f t="shared" si="56"/>
        <v>2</v>
      </c>
      <c r="Y342" s="22">
        <f t="shared" si="57"/>
        <v>567.58000000000004</v>
      </c>
      <c r="Z342" s="22">
        <f t="shared" si="58"/>
        <v>113.51999999999998</v>
      </c>
      <c r="AA342" s="44">
        <f t="shared" si="59"/>
        <v>681.1</v>
      </c>
      <c r="AB342" s="42">
        <f t="shared" si="60"/>
        <v>340.548</v>
      </c>
      <c r="AC342" s="24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s="1" customFormat="1" ht="38.25" x14ac:dyDescent="0.2">
      <c r="B343" s="18"/>
      <c r="C343" s="36"/>
      <c r="D343" s="36"/>
      <c r="E343" s="37">
        <v>335</v>
      </c>
      <c r="F343" s="29" t="s">
        <v>851</v>
      </c>
      <c r="G343" s="20" t="s">
        <v>22</v>
      </c>
      <c r="H343" s="19" t="s">
        <v>1886</v>
      </c>
      <c r="I343" s="20" t="s">
        <v>477</v>
      </c>
      <c r="J343" s="19" t="s">
        <v>9</v>
      </c>
      <c r="K343" s="21">
        <v>2</v>
      </c>
      <c r="L343" s="38" t="s">
        <v>24</v>
      </c>
      <c r="M343" s="39">
        <v>2720</v>
      </c>
      <c r="N343" s="23">
        <f t="shared" si="52"/>
        <v>1361.36</v>
      </c>
      <c r="O343" s="23"/>
      <c r="P343" s="23"/>
      <c r="Q343" s="21">
        <f t="shared" si="51"/>
        <v>2</v>
      </c>
      <c r="R343" s="23">
        <f t="shared" si="53"/>
        <v>2722.72</v>
      </c>
      <c r="S343" s="22">
        <f t="shared" si="54"/>
        <v>544.54000000000042</v>
      </c>
      <c r="T343" s="44">
        <f t="shared" si="55"/>
        <v>3267.26</v>
      </c>
      <c r="U3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2450.4499999999998</v>
      </c>
      <c r="V3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13.12.2023)]]/Q343,2),0),0)</f>
        <v>1225.23</v>
      </c>
      <c r="W343" s="22"/>
      <c r="X343" s="22">
        <f t="shared" si="56"/>
        <v>2</v>
      </c>
      <c r="Y343" s="22">
        <f t="shared" si="57"/>
        <v>2450.46</v>
      </c>
      <c r="Z343" s="22">
        <f t="shared" si="58"/>
        <v>490.09000000000015</v>
      </c>
      <c r="AA343" s="44">
        <f t="shared" si="59"/>
        <v>2940.55</v>
      </c>
      <c r="AB343" s="42">
        <f t="shared" si="60"/>
        <v>1470.2760000000001</v>
      </c>
      <c r="AC343" s="24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s="1" customFormat="1" ht="38.25" x14ac:dyDescent="0.2">
      <c r="B344" s="18"/>
      <c r="C344" s="36"/>
      <c r="D344" s="36"/>
      <c r="E344" s="37">
        <v>336</v>
      </c>
      <c r="F344" s="29" t="s">
        <v>1312</v>
      </c>
      <c r="G344" s="20" t="s">
        <v>22</v>
      </c>
      <c r="H344" s="19" t="s">
        <v>1886</v>
      </c>
      <c r="I344" s="20" t="s">
        <v>478</v>
      </c>
      <c r="J344" s="19" t="s">
        <v>9</v>
      </c>
      <c r="K344" s="21">
        <v>2</v>
      </c>
      <c r="L344" s="38" t="s">
        <v>24</v>
      </c>
      <c r="M344" s="39">
        <v>770</v>
      </c>
      <c r="N344" s="23">
        <f t="shared" si="52"/>
        <v>385.39</v>
      </c>
      <c r="O344" s="23"/>
      <c r="P344" s="23"/>
      <c r="Q344" s="21">
        <f t="shared" si="51"/>
        <v>2</v>
      </c>
      <c r="R344" s="23">
        <f t="shared" si="53"/>
        <v>770.78</v>
      </c>
      <c r="S344" s="22">
        <f t="shared" si="54"/>
        <v>154.16000000000008</v>
      </c>
      <c r="T344" s="44">
        <f t="shared" si="55"/>
        <v>924.94</v>
      </c>
      <c r="U3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693.7</v>
      </c>
      <c r="V3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13.12.2023)]]/Q344,2),0),0)</f>
        <v>346.85</v>
      </c>
      <c r="W344" s="22"/>
      <c r="X344" s="22">
        <f t="shared" si="56"/>
        <v>2</v>
      </c>
      <c r="Y344" s="22">
        <f t="shared" si="57"/>
        <v>693.7</v>
      </c>
      <c r="Z344" s="22">
        <f t="shared" si="58"/>
        <v>138.74</v>
      </c>
      <c r="AA344" s="44">
        <f t="shared" si="59"/>
        <v>832.44</v>
      </c>
      <c r="AB344" s="42">
        <f t="shared" si="60"/>
        <v>416.22</v>
      </c>
      <c r="AC344" s="24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s="1" customFormat="1" ht="38.25" x14ac:dyDescent="0.2">
      <c r="B345" s="18"/>
      <c r="C345" s="36"/>
      <c r="D345" s="36"/>
      <c r="E345" s="37">
        <v>337</v>
      </c>
      <c r="F345" s="29" t="s">
        <v>1313</v>
      </c>
      <c r="G345" s="20" t="s">
        <v>22</v>
      </c>
      <c r="H345" s="19" t="s">
        <v>1886</v>
      </c>
      <c r="I345" s="20" t="s">
        <v>479</v>
      </c>
      <c r="J345" s="19" t="s">
        <v>9</v>
      </c>
      <c r="K345" s="21">
        <v>2</v>
      </c>
      <c r="L345" s="38" t="s">
        <v>24</v>
      </c>
      <c r="M345" s="39">
        <v>450</v>
      </c>
      <c r="N345" s="23">
        <f t="shared" si="52"/>
        <v>225.23</v>
      </c>
      <c r="O345" s="23"/>
      <c r="P345" s="23"/>
      <c r="Q345" s="21">
        <f t="shared" si="51"/>
        <v>2</v>
      </c>
      <c r="R345" s="23">
        <f t="shared" si="53"/>
        <v>450.46</v>
      </c>
      <c r="S345" s="22">
        <f t="shared" si="54"/>
        <v>90.089999999999975</v>
      </c>
      <c r="T345" s="44">
        <f t="shared" si="55"/>
        <v>540.54999999999995</v>
      </c>
      <c r="U3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405.41</v>
      </c>
      <c r="V3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13.12.2023)]]/Q345,2),0),0)</f>
        <v>202.71</v>
      </c>
      <c r="W345" s="22"/>
      <c r="X345" s="22">
        <f t="shared" si="56"/>
        <v>2</v>
      </c>
      <c r="Y345" s="22">
        <f t="shared" si="57"/>
        <v>405.42</v>
      </c>
      <c r="Z345" s="22">
        <f t="shared" si="58"/>
        <v>81.079999999999984</v>
      </c>
      <c r="AA345" s="44">
        <f t="shared" si="59"/>
        <v>486.5</v>
      </c>
      <c r="AB345" s="42">
        <f t="shared" si="60"/>
        <v>243.25200000000001</v>
      </c>
      <c r="AC345" s="24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s="1" customFormat="1" ht="38.25" x14ac:dyDescent="0.2">
      <c r="B346" s="18"/>
      <c r="C346" s="36"/>
      <c r="D346" s="36"/>
      <c r="E346" s="37">
        <v>338</v>
      </c>
      <c r="F346" s="29" t="s">
        <v>1314</v>
      </c>
      <c r="G346" s="20" t="s">
        <v>22</v>
      </c>
      <c r="H346" s="19" t="s">
        <v>1886</v>
      </c>
      <c r="I346" s="20" t="s">
        <v>480</v>
      </c>
      <c r="J346" s="19" t="s">
        <v>9</v>
      </c>
      <c r="K346" s="21">
        <v>1</v>
      </c>
      <c r="L346" s="38" t="s">
        <v>24</v>
      </c>
      <c r="M346" s="39">
        <v>1065</v>
      </c>
      <c r="N346" s="23">
        <f t="shared" si="52"/>
        <v>1066.07</v>
      </c>
      <c r="O346" s="23"/>
      <c r="P346" s="23"/>
      <c r="Q346" s="21">
        <f t="shared" si="51"/>
        <v>1</v>
      </c>
      <c r="R346" s="23">
        <f t="shared" si="53"/>
        <v>1066.07</v>
      </c>
      <c r="S346" s="22">
        <f t="shared" si="54"/>
        <v>213.21000000000004</v>
      </c>
      <c r="T346" s="44">
        <f t="shared" si="55"/>
        <v>1279.28</v>
      </c>
      <c r="U3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959.46</v>
      </c>
      <c r="V3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13.12.2023)]]/Q346,2),0),0)</f>
        <v>959.46</v>
      </c>
      <c r="W346" s="22"/>
      <c r="X346" s="22">
        <f t="shared" si="56"/>
        <v>1</v>
      </c>
      <c r="Y346" s="22">
        <f t="shared" si="57"/>
        <v>959.46</v>
      </c>
      <c r="Z346" s="22">
        <f t="shared" si="58"/>
        <v>191.88999999999987</v>
      </c>
      <c r="AA346" s="44">
        <f t="shared" si="59"/>
        <v>1151.3499999999999</v>
      </c>
      <c r="AB346" s="42">
        <f t="shared" si="60"/>
        <v>1151.3520000000001</v>
      </c>
      <c r="AC346" s="24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s="1" customFormat="1" ht="38.25" x14ac:dyDescent="0.2">
      <c r="B347" s="18"/>
      <c r="C347" s="36"/>
      <c r="D347" s="36"/>
      <c r="E347" s="37">
        <v>339</v>
      </c>
      <c r="F347" s="29" t="s">
        <v>1315</v>
      </c>
      <c r="G347" s="20">
        <v>108710</v>
      </c>
      <c r="H347" s="19" t="s">
        <v>1886</v>
      </c>
      <c r="I347" s="20" t="s">
        <v>481</v>
      </c>
      <c r="J347" s="19" t="s">
        <v>9</v>
      </c>
      <c r="K347" s="21">
        <v>2</v>
      </c>
      <c r="L347" s="38" t="s">
        <v>24</v>
      </c>
      <c r="M347" s="39">
        <v>356</v>
      </c>
      <c r="N347" s="23">
        <f t="shared" si="52"/>
        <v>178.18</v>
      </c>
      <c r="O347" s="23"/>
      <c r="P347" s="23"/>
      <c r="Q347" s="21">
        <f t="shared" si="51"/>
        <v>2</v>
      </c>
      <c r="R347" s="23">
        <f t="shared" si="53"/>
        <v>356.36</v>
      </c>
      <c r="S347" s="22">
        <f t="shared" si="54"/>
        <v>71.269999999999982</v>
      </c>
      <c r="T347" s="44">
        <f t="shared" si="55"/>
        <v>427.63</v>
      </c>
      <c r="U3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320.72000000000003</v>
      </c>
      <c r="V3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13.12.2023)]]/Q347,2),0),0)</f>
        <v>160.36000000000001</v>
      </c>
      <c r="W347" s="22"/>
      <c r="X347" s="22">
        <f t="shared" si="56"/>
        <v>2</v>
      </c>
      <c r="Y347" s="22">
        <f t="shared" si="57"/>
        <v>320.72000000000003</v>
      </c>
      <c r="Z347" s="22">
        <f t="shared" si="58"/>
        <v>64.139999999999986</v>
      </c>
      <c r="AA347" s="44">
        <f t="shared" si="59"/>
        <v>384.86</v>
      </c>
      <c r="AB347" s="42">
        <f t="shared" si="60"/>
        <v>192.43200000000002</v>
      </c>
      <c r="AC347" s="24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s="1" customFormat="1" ht="38.25" x14ac:dyDescent="0.2">
      <c r="B348" s="18"/>
      <c r="C348" s="36"/>
      <c r="D348" s="36"/>
      <c r="E348" s="37">
        <v>340</v>
      </c>
      <c r="F348" s="29" t="s">
        <v>1316</v>
      </c>
      <c r="G348" s="20" t="s">
        <v>1317</v>
      </c>
      <c r="H348" s="19" t="s">
        <v>1886</v>
      </c>
      <c r="I348" s="20" t="s">
        <v>482</v>
      </c>
      <c r="J348" s="19" t="s">
        <v>9</v>
      </c>
      <c r="K348" s="21">
        <v>2</v>
      </c>
      <c r="L348" s="38" t="s">
        <v>24</v>
      </c>
      <c r="M348" s="39">
        <v>2150</v>
      </c>
      <c r="N348" s="23">
        <f t="shared" si="52"/>
        <v>1076.08</v>
      </c>
      <c r="O348" s="23"/>
      <c r="P348" s="23"/>
      <c r="Q348" s="21">
        <f t="shared" si="51"/>
        <v>2</v>
      </c>
      <c r="R348" s="23">
        <f t="shared" si="53"/>
        <v>2152.16</v>
      </c>
      <c r="S348" s="22">
        <f t="shared" si="54"/>
        <v>430.43000000000029</v>
      </c>
      <c r="T348" s="44">
        <f t="shared" si="55"/>
        <v>2582.59</v>
      </c>
      <c r="U3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1936.94</v>
      </c>
      <c r="V3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13.12.2023)]]/Q348,2),0),0)</f>
        <v>968.47</v>
      </c>
      <c r="W348" s="22"/>
      <c r="X348" s="22">
        <f t="shared" si="56"/>
        <v>2</v>
      </c>
      <c r="Y348" s="22">
        <f t="shared" si="57"/>
        <v>1936.94</v>
      </c>
      <c r="Z348" s="22">
        <f t="shared" si="58"/>
        <v>387.38999999999987</v>
      </c>
      <c r="AA348" s="44">
        <f t="shared" si="59"/>
        <v>2324.33</v>
      </c>
      <c r="AB348" s="42">
        <f t="shared" si="60"/>
        <v>1162.164</v>
      </c>
      <c r="AC348" s="24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s="1" customFormat="1" ht="38.25" x14ac:dyDescent="0.2">
      <c r="B349" s="18"/>
      <c r="C349" s="36"/>
      <c r="D349" s="36"/>
      <c r="E349" s="37">
        <v>341</v>
      </c>
      <c r="F349" s="29" t="s">
        <v>1318</v>
      </c>
      <c r="G349" s="20" t="s">
        <v>1319</v>
      </c>
      <c r="H349" s="19" t="s">
        <v>1886</v>
      </c>
      <c r="I349" s="20" t="s">
        <v>483</v>
      </c>
      <c r="J349" s="19" t="s">
        <v>9</v>
      </c>
      <c r="K349" s="21">
        <v>2</v>
      </c>
      <c r="L349" s="38" t="s">
        <v>24</v>
      </c>
      <c r="M349" s="39">
        <v>2688</v>
      </c>
      <c r="N349" s="23">
        <f t="shared" si="52"/>
        <v>1345.34</v>
      </c>
      <c r="O349" s="23"/>
      <c r="P349" s="23"/>
      <c r="Q349" s="21">
        <f t="shared" si="51"/>
        <v>2</v>
      </c>
      <c r="R349" s="23">
        <f t="shared" si="53"/>
        <v>2690.68</v>
      </c>
      <c r="S349" s="22">
        <f t="shared" si="54"/>
        <v>538.14000000000033</v>
      </c>
      <c r="T349" s="44">
        <f t="shared" si="55"/>
        <v>3228.82</v>
      </c>
      <c r="U3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2421.61</v>
      </c>
      <c r="V3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13.12.2023)]]/Q349,2),0),0)</f>
        <v>1210.81</v>
      </c>
      <c r="W349" s="22"/>
      <c r="X349" s="22">
        <f t="shared" si="56"/>
        <v>2</v>
      </c>
      <c r="Y349" s="22">
        <f t="shared" si="57"/>
        <v>2421.62</v>
      </c>
      <c r="Z349" s="22">
        <f t="shared" si="58"/>
        <v>484.32000000000016</v>
      </c>
      <c r="AA349" s="44">
        <f t="shared" si="59"/>
        <v>2905.94</v>
      </c>
      <c r="AB349" s="42">
        <f t="shared" si="60"/>
        <v>1452.972</v>
      </c>
      <c r="AC349" s="24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s="1" customFormat="1" ht="38.25" x14ac:dyDescent="0.2">
      <c r="B350" s="18"/>
      <c r="C350" s="36"/>
      <c r="D350" s="36"/>
      <c r="E350" s="37">
        <v>342</v>
      </c>
      <c r="F350" s="29" t="s">
        <v>1320</v>
      </c>
      <c r="G350" s="20" t="s">
        <v>22</v>
      </c>
      <c r="H350" s="19" t="s">
        <v>1886</v>
      </c>
      <c r="I350" s="20" t="s">
        <v>484</v>
      </c>
      <c r="J350" s="19" t="s">
        <v>9</v>
      </c>
      <c r="K350" s="21">
        <v>1</v>
      </c>
      <c r="L350" s="38" t="s">
        <v>24</v>
      </c>
      <c r="M350" s="39">
        <v>1050</v>
      </c>
      <c r="N350" s="23">
        <f t="shared" si="52"/>
        <v>1051.05</v>
      </c>
      <c r="O350" s="23"/>
      <c r="P350" s="23"/>
      <c r="Q350" s="21">
        <f t="shared" si="51"/>
        <v>1</v>
      </c>
      <c r="R350" s="23">
        <f t="shared" si="53"/>
        <v>1051.05</v>
      </c>
      <c r="S350" s="22">
        <f t="shared" si="54"/>
        <v>210.21000000000004</v>
      </c>
      <c r="T350" s="44">
        <f t="shared" si="55"/>
        <v>1261.26</v>
      </c>
      <c r="U3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945.95</v>
      </c>
      <c r="V3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13.12.2023)]]/Q350,2),0),0)</f>
        <v>945.95</v>
      </c>
      <c r="W350" s="22"/>
      <c r="X350" s="22">
        <f t="shared" si="56"/>
        <v>1</v>
      </c>
      <c r="Y350" s="22">
        <f t="shared" si="57"/>
        <v>945.95</v>
      </c>
      <c r="Z350" s="22">
        <f t="shared" si="58"/>
        <v>189.19000000000005</v>
      </c>
      <c r="AA350" s="44">
        <f t="shared" si="59"/>
        <v>1135.1400000000001</v>
      </c>
      <c r="AB350" s="42">
        <f t="shared" si="60"/>
        <v>1135.1400000000001</v>
      </c>
      <c r="AC350" s="24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s="1" customFormat="1" ht="38.25" x14ac:dyDescent="0.2">
      <c r="B351" s="18"/>
      <c r="C351" s="36"/>
      <c r="D351" s="36"/>
      <c r="E351" s="37">
        <v>343</v>
      </c>
      <c r="F351" s="29" t="s">
        <v>1321</v>
      </c>
      <c r="G351" s="20" t="s">
        <v>22</v>
      </c>
      <c r="H351" s="19" t="s">
        <v>1886</v>
      </c>
      <c r="I351" s="20" t="s">
        <v>485</v>
      </c>
      <c r="J351" s="19" t="s">
        <v>9</v>
      </c>
      <c r="K351" s="21">
        <v>8</v>
      </c>
      <c r="L351" s="38" t="s">
        <v>24</v>
      </c>
      <c r="M351" s="39">
        <v>800</v>
      </c>
      <c r="N351" s="23">
        <f t="shared" si="52"/>
        <v>100.1</v>
      </c>
      <c r="O351" s="23"/>
      <c r="P351" s="23"/>
      <c r="Q351" s="21">
        <f t="shared" si="51"/>
        <v>8</v>
      </c>
      <c r="R351" s="23">
        <f t="shared" si="53"/>
        <v>800.8</v>
      </c>
      <c r="S351" s="22">
        <f t="shared" si="54"/>
        <v>160.16000000000008</v>
      </c>
      <c r="T351" s="44">
        <f t="shared" si="55"/>
        <v>960.96</v>
      </c>
      <c r="U3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720.72</v>
      </c>
      <c r="V3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13.12.2023)]]/Q351,2),0),0)</f>
        <v>90.09</v>
      </c>
      <c r="W351" s="22"/>
      <c r="X351" s="22">
        <f t="shared" si="56"/>
        <v>8</v>
      </c>
      <c r="Y351" s="22">
        <f t="shared" si="57"/>
        <v>720.72</v>
      </c>
      <c r="Z351" s="22">
        <f t="shared" si="58"/>
        <v>144.13999999999999</v>
      </c>
      <c r="AA351" s="44">
        <f t="shared" si="59"/>
        <v>864.86</v>
      </c>
      <c r="AB351" s="42">
        <f t="shared" si="60"/>
        <v>108.108</v>
      </c>
      <c r="AC351" s="24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s="1" customFormat="1" ht="38.25" x14ac:dyDescent="0.2">
      <c r="B352" s="18"/>
      <c r="C352" s="36"/>
      <c r="D352" s="36"/>
      <c r="E352" s="37">
        <v>344</v>
      </c>
      <c r="F352" s="29" t="s">
        <v>1322</v>
      </c>
      <c r="G352" s="20" t="s">
        <v>22</v>
      </c>
      <c r="H352" s="19" t="s">
        <v>1886</v>
      </c>
      <c r="I352" s="20" t="s">
        <v>486</v>
      </c>
      <c r="J352" s="19" t="s">
        <v>9</v>
      </c>
      <c r="K352" s="21">
        <v>10</v>
      </c>
      <c r="L352" s="38" t="s">
        <v>24</v>
      </c>
      <c r="M352" s="39">
        <v>925</v>
      </c>
      <c r="N352" s="23">
        <f t="shared" si="52"/>
        <v>92.59</v>
      </c>
      <c r="O352" s="23"/>
      <c r="P352" s="23"/>
      <c r="Q352" s="21">
        <f t="shared" si="51"/>
        <v>10</v>
      </c>
      <c r="R352" s="23">
        <f t="shared" si="53"/>
        <v>925.9</v>
      </c>
      <c r="S352" s="22">
        <f t="shared" si="54"/>
        <v>185.17999999999995</v>
      </c>
      <c r="T352" s="44">
        <f t="shared" si="55"/>
        <v>1111.08</v>
      </c>
      <c r="U3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833.31</v>
      </c>
      <c r="V3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13.12.2023)]]/Q352,2),0),0)</f>
        <v>83.33</v>
      </c>
      <c r="W352" s="22"/>
      <c r="X352" s="22">
        <f t="shared" si="56"/>
        <v>10</v>
      </c>
      <c r="Y352" s="22">
        <f t="shared" si="57"/>
        <v>833.3</v>
      </c>
      <c r="Z352" s="22">
        <f t="shared" si="58"/>
        <v>166.66000000000008</v>
      </c>
      <c r="AA352" s="44">
        <f t="shared" si="59"/>
        <v>999.96</v>
      </c>
      <c r="AB352" s="42">
        <f t="shared" si="60"/>
        <v>99.995999999999995</v>
      </c>
      <c r="AC352" s="24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s="1" customFormat="1" ht="38.25" x14ac:dyDescent="0.2">
      <c r="B353" s="18"/>
      <c r="C353" s="36"/>
      <c r="D353" s="36"/>
      <c r="E353" s="37">
        <v>345</v>
      </c>
      <c r="F353" s="29" t="s">
        <v>1323</v>
      </c>
      <c r="G353" s="20" t="s">
        <v>22</v>
      </c>
      <c r="H353" s="19" t="s">
        <v>1886</v>
      </c>
      <c r="I353" s="20" t="s">
        <v>487</v>
      </c>
      <c r="J353" s="19" t="s">
        <v>9</v>
      </c>
      <c r="K353" s="21">
        <v>8</v>
      </c>
      <c r="L353" s="38" t="s">
        <v>24</v>
      </c>
      <c r="M353" s="39">
        <v>80</v>
      </c>
      <c r="N353" s="23">
        <f t="shared" si="52"/>
        <v>10.01</v>
      </c>
      <c r="O353" s="23"/>
      <c r="P353" s="23"/>
      <c r="Q353" s="21">
        <f t="shared" si="51"/>
        <v>8</v>
      </c>
      <c r="R353" s="23">
        <f t="shared" si="53"/>
        <v>80.08</v>
      </c>
      <c r="S353" s="22">
        <f t="shared" si="54"/>
        <v>16.019999999999996</v>
      </c>
      <c r="T353" s="44">
        <f t="shared" si="55"/>
        <v>96.1</v>
      </c>
      <c r="U3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72.069999999999993</v>
      </c>
      <c r="V3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13.12.2023)]]/Q353,2),0),0)</f>
        <v>9.01</v>
      </c>
      <c r="W353" s="22"/>
      <c r="X353" s="22">
        <f t="shared" si="56"/>
        <v>8</v>
      </c>
      <c r="Y353" s="22">
        <f t="shared" si="57"/>
        <v>72.08</v>
      </c>
      <c r="Z353" s="22">
        <f t="shared" si="58"/>
        <v>14.420000000000002</v>
      </c>
      <c r="AA353" s="44">
        <f t="shared" si="59"/>
        <v>86.5</v>
      </c>
      <c r="AB353" s="42">
        <f t="shared" si="60"/>
        <v>10.811999999999999</v>
      </c>
      <c r="AC353" s="24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s="1" customFormat="1" ht="38.25" x14ac:dyDescent="0.2">
      <c r="B354" s="18"/>
      <c r="C354" s="36"/>
      <c r="D354" s="36"/>
      <c r="E354" s="37">
        <v>346</v>
      </c>
      <c r="F354" s="29" t="s">
        <v>1324</v>
      </c>
      <c r="G354" s="20" t="s">
        <v>1325</v>
      </c>
      <c r="H354" s="19" t="s">
        <v>1886</v>
      </c>
      <c r="I354" s="20" t="s">
        <v>488</v>
      </c>
      <c r="J354" s="19" t="s">
        <v>9</v>
      </c>
      <c r="K354" s="21">
        <v>6</v>
      </c>
      <c r="L354" s="38" t="s">
        <v>24</v>
      </c>
      <c r="M354" s="39">
        <v>330.48</v>
      </c>
      <c r="N354" s="23">
        <f t="shared" si="52"/>
        <v>55.14</v>
      </c>
      <c r="O354" s="23"/>
      <c r="P354" s="23"/>
      <c r="Q354" s="21">
        <f t="shared" si="51"/>
        <v>6</v>
      </c>
      <c r="R354" s="23">
        <f t="shared" si="53"/>
        <v>330.84</v>
      </c>
      <c r="S354" s="22">
        <f t="shared" si="54"/>
        <v>66.170000000000016</v>
      </c>
      <c r="T354" s="44">
        <f t="shared" si="55"/>
        <v>397.01</v>
      </c>
      <c r="U3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297.76</v>
      </c>
      <c r="V3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13.12.2023)]]/Q354,2),0),0)</f>
        <v>49.63</v>
      </c>
      <c r="W354" s="22"/>
      <c r="X354" s="22">
        <f t="shared" si="56"/>
        <v>6</v>
      </c>
      <c r="Y354" s="22">
        <f t="shared" si="57"/>
        <v>297.77999999999997</v>
      </c>
      <c r="Z354" s="22">
        <f t="shared" si="58"/>
        <v>59.56</v>
      </c>
      <c r="AA354" s="44">
        <f t="shared" si="59"/>
        <v>357.34</v>
      </c>
      <c r="AB354" s="42">
        <f t="shared" si="60"/>
        <v>59.556000000000004</v>
      </c>
      <c r="AC354" s="24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s="1" customFormat="1" ht="38.25" x14ac:dyDescent="0.2">
      <c r="B355" s="18"/>
      <c r="C355" s="36"/>
      <c r="D355" s="36"/>
      <c r="E355" s="37">
        <v>347</v>
      </c>
      <c r="F355" s="29" t="s">
        <v>1052</v>
      </c>
      <c r="G355" s="20" t="s">
        <v>1326</v>
      </c>
      <c r="H355" s="19" t="s">
        <v>1886</v>
      </c>
      <c r="I355" s="20" t="s">
        <v>489</v>
      </c>
      <c r="J355" s="19" t="s">
        <v>9</v>
      </c>
      <c r="K355" s="21">
        <v>4</v>
      </c>
      <c r="L355" s="38" t="s">
        <v>24</v>
      </c>
      <c r="M355" s="39">
        <v>610.16</v>
      </c>
      <c r="N355" s="23">
        <f t="shared" si="52"/>
        <v>152.69</v>
      </c>
      <c r="O355" s="23"/>
      <c r="P355" s="23"/>
      <c r="Q355" s="21">
        <f t="shared" ref="Q355:Q418" si="61">K355</f>
        <v>4</v>
      </c>
      <c r="R355" s="23">
        <f t="shared" si="53"/>
        <v>610.76</v>
      </c>
      <c r="S355" s="22">
        <f t="shared" si="54"/>
        <v>122.14999999999998</v>
      </c>
      <c r="T355" s="44">
        <f t="shared" si="55"/>
        <v>732.91</v>
      </c>
      <c r="U3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549.67999999999995</v>
      </c>
      <c r="V3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13.12.2023)]]/Q355,2),0),0)</f>
        <v>137.41999999999999</v>
      </c>
      <c r="W355" s="22"/>
      <c r="X355" s="22">
        <f t="shared" si="56"/>
        <v>4</v>
      </c>
      <c r="Y355" s="22">
        <f t="shared" si="57"/>
        <v>549.67999999999995</v>
      </c>
      <c r="Z355" s="22">
        <f t="shared" si="58"/>
        <v>109.94000000000005</v>
      </c>
      <c r="AA355" s="44">
        <f t="shared" si="59"/>
        <v>659.62</v>
      </c>
      <c r="AB355" s="42">
        <f t="shared" si="60"/>
        <v>164.90399999999997</v>
      </c>
      <c r="AC355" s="24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s="1" customFormat="1" ht="38.25" x14ac:dyDescent="0.2">
      <c r="B356" s="18"/>
      <c r="C356" s="36"/>
      <c r="D356" s="36"/>
      <c r="E356" s="37">
        <v>348</v>
      </c>
      <c r="F356" s="29" t="s">
        <v>1327</v>
      </c>
      <c r="G356" s="20" t="s">
        <v>22</v>
      </c>
      <c r="H356" s="19" t="s">
        <v>1886</v>
      </c>
      <c r="I356" s="20" t="s">
        <v>490</v>
      </c>
      <c r="J356" s="19" t="s">
        <v>9</v>
      </c>
      <c r="K356" s="21">
        <v>21</v>
      </c>
      <c r="L356" s="38" t="s">
        <v>24</v>
      </c>
      <c r="M356" s="39">
        <v>3780</v>
      </c>
      <c r="N356" s="23">
        <f t="shared" si="52"/>
        <v>180.18</v>
      </c>
      <c r="O356" s="23"/>
      <c r="P356" s="23"/>
      <c r="Q356" s="21">
        <f t="shared" si="61"/>
        <v>21</v>
      </c>
      <c r="R356" s="23">
        <f t="shared" si="53"/>
        <v>3783.78</v>
      </c>
      <c r="S356" s="22">
        <f t="shared" si="54"/>
        <v>756.75999999999976</v>
      </c>
      <c r="T356" s="44">
        <f t="shared" si="55"/>
        <v>4540.54</v>
      </c>
      <c r="U3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3405.4</v>
      </c>
      <c r="V3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13.12.2023)]]/Q356,2),0),0)</f>
        <v>162.16</v>
      </c>
      <c r="W356" s="22"/>
      <c r="X356" s="22">
        <f t="shared" si="56"/>
        <v>21</v>
      </c>
      <c r="Y356" s="22">
        <f t="shared" si="57"/>
        <v>3405.36</v>
      </c>
      <c r="Z356" s="22">
        <f t="shared" si="58"/>
        <v>681.06999999999971</v>
      </c>
      <c r="AA356" s="44">
        <f t="shared" si="59"/>
        <v>4086.43</v>
      </c>
      <c r="AB356" s="42">
        <f t="shared" si="60"/>
        <v>194.59199999999998</v>
      </c>
      <c r="AC356" s="24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s="1" customFormat="1" ht="38.25" x14ac:dyDescent="0.2">
      <c r="B357" s="18"/>
      <c r="C357" s="36"/>
      <c r="D357" s="36"/>
      <c r="E357" s="37">
        <v>349</v>
      </c>
      <c r="F357" s="29" t="s">
        <v>1328</v>
      </c>
      <c r="G357" s="20" t="s">
        <v>22</v>
      </c>
      <c r="H357" s="19" t="s">
        <v>1886</v>
      </c>
      <c r="I357" s="20" t="s">
        <v>491</v>
      </c>
      <c r="J357" s="19" t="s">
        <v>23</v>
      </c>
      <c r="K357" s="21">
        <v>1</v>
      </c>
      <c r="L357" s="38" t="s">
        <v>24</v>
      </c>
      <c r="M357" s="39">
        <v>1850</v>
      </c>
      <c r="N357" s="23">
        <f t="shared" si="52"/>
        <v>1851.85</v>
      </c>
      <c r="O357" s="23"/>
      <c r="P357" s="23"/>
      <c r="Q357" s="21">
        <f t="shared" si="61"/>
        <v>1</v>
      </c>
      <c r="R357" s="23">
        <f t="shared" si="53"/>
        <v>1851.85</v>
      </c>
      <c r="S357" s="22">
        <f t="shared" si="54"/>
        <v>370.36999999999989</v>
      </c>
      <c r="T357" s="44">
        <f t="shared" si="55"/>
        <v>2222.2199999999998</v>
      </c>
      <c r="U3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1666.67</v>
      </c>
      <c r="V3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13.12.2023)]]/Q357,2),0),0)</f>
        <v>1666.67</v>
      </c>
      <c r="W357" s="22"/>
      <c r="X357" s="22">
        <f t="shared" si="56"/>
        <v>1</v>
      </c>
      <c r="Y357" s="22">
        <f t="shared" si="57"/>
        <v>1666.67</v>
      </c>
      <c r="Z357" s="22">
        <f t="shared" si="58"/>
        <v>333.32999999999993</v>
      </c>
      <c r="AA357" s="44">
        <f t="shared" si="59"/>
        <v>2000</v>
      </c>
      <c r="AB357" s="42">
        <f t="shared" si="60"/>
        <v>2000.0039999999999</v>
      </c>
      <c r="AC357" s="24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s="1" customFormat="1" ht="38.25" x14ac:dyDescent="0.2">
      <c r="B358" s="18"/>
      <c r="C358" s="36"/>
      <c r="D358" s="36"/>
      <c r="E358" s="37">
        <v>350</v>
      </c>
      <c r="F358" s="29" t="s">
        <v>1329</v>
      </c>
      <c r="G358" s="20" t="s">
        <v>22</v>
      </c>
      <c r="H358" s="19" t="s">
        <v>1886</v>
      </c>
      <c r="I358" s="20" t="s">
        <v>492</v>
      </c>
      <c r="J358" s="19" t="s">
        <v>9</v>
      </c>
      <c r="K358" s="21">
        <v>1</v>
      </c>
      <c r="L358" s="38" t="s">
        <v>24</v>
      </c>
      <c r="M358" s="39">
        <v>624</v>
      </c>
      <c r="N358" s="23">
        <f t="shared" si="52"/>
        <v>624.62</v>
      </c>
      <c r="O358" s="23"/>
      <c r="P358" s="23"/>
      <c r="Q358" s="21">
        <f t="shared" si="61"/>
        <v>1</v>
      </c>
      <c r="R358" s="23">
        <f t="shared" si="53"/>
        <v>624.62</v>
      </c>
      <c r="S358" s="22">
        <f t="shared" si="54"/>
        <v>124.91999999999996</v>
      </c>
      <c r="T358" s="44">
        <f t="shared" si="55"/>
        <v>749.54</v>
      </c>
      <c r="U3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562.16</v>
      </c>
      <c r="V3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13.12.2023)]]/Q358,2),0),0)</f>
        <v>562.16</v>
      </c>
      <c r="W358" s="22"/>
      <c r="X358" s="22">
        <f t="shared" si="56"/>
        <v>1</v>
      </c>
      <c r="Y358" s="22">
        <f t="shared" si="57"/>
        <v>562.16</v>
      </c>
      <c r="Z358" s="22">
        <f t="shared" si="58"/>
        <v>112.43000000000006</v>
      </c>
      <c r="AA358" s="44">
        <f t="shared" si="59"/>
        <v>674.59</v>
      </c>
      <c r="AB358" s="42">
        <f t="shared" si="60"/>
        <v>674.59199999999998</v>
      </c>
      <c r="AC358" s="24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s="1" customFormat="1" ht="38.25" x14ac:dyDescent="0.2">
      <c r="B359" s="18"/>
      <c r="C359" s="36"/>
      <c r="D359" s="36"/>
      <c r="E359" s="37">
        <v>351</v>
      </c>
      <c r="F359" s="29" t="s">
        <v>1330</v>
      </c>
      <c r="G359" s="20" t="s">
        <v>22</v>
      </c>
      <c r="H359" s="19" t="s">
        <v>1886</v>
      </c>
      <c r="I359" s="20" t="s">
        <v>493</v>
      </c>
      <c r="J359" s="19" t="s">
        <v>9</v>
      </c>
      <c r="K359" s="21">
        <v>4</v>
      </c>
      <c r="L359" s="38" t="s">
        <v>24</v>
      </c>
      <c r="M359" s="39">
        <v>540</v>
      </c>
      <c r="N359" s="23">
        <f t="shared" si="52"/>
        <v>135.13999999999999</v>
      </c>
      <c r="O359" s="23"/>
      <c r="P359" s="23"/>
      <c r="Q359" s="21">
        <f t="shared" si="61"/>
        <v>4</v>
      </c>
      <c r="R359" s="23">
        <f t="shared" si="53"/>
        <v>540.55999999999995</v>
      </c>
      <c r="S359" s="22">
        <f t="shared" si="54"/>
        <v>108.11000000000001</v>
      </c>
      <c r="T359" s="44">
        <f t="shared" si="55"/>
        <v>648.66999999999996</v>
      </c>
      <c r="U3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486.5</v>
      </c>
      <c r="V3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13.12.2023)]]/Q359,2),0),0)</f>
        <v>121.63</v>
      </c>
      <c r="W359" s="22"/>
      <c r="X359" s="22">
        <f t="shared" si="56"/>
        <v>4</v>
      </c>
      <c r="Y359" s="22">
        <f t="shared" si="57"/>
        <v>486.52</v>
      </c>
      <c r="Z359" s="22">
        <f t="shared" si="58"/>
        <v>97.300000000000068</v>
      </c>
      <c r="AA359" s="44">
        <f t="shared" si="59"/>
        <v>583.82000000000005</v>
      </c>
      <c r="AB359" s="42">
        <f t="shared" si="60"/>
        <v>145.95599999999999</v>
      </c>
      <c r="AC359" s="24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s="1" customFormat="1" ht="38.25" x14ac:dyDescent="0.2">
      <c r="B360" s="18"/>
      <c r="C360" s="36"/>
      <c r="D360" s="36"/>
      <c r="E360" s="37">
        <v>352</v>
      </c>
      <c r="F360" s="29" t="s">
        <v>1331</v>
      </c>
      <c r="G360" s="20" t="s">
        <v>22</v>
      </c>
      <c r="H360" s="19" t="s">
        <v>1886</v>
      </c>
      <c r="I360" s="20" t="s">
        <v>494</v>
      </c>
      <c r="J360" s="19" t="s">
        <v>9</v>
      </c>
      <c r="K360" s="21">
        <v>5</v>
      </c>
      <c r="L360" s="38" t="s">
        <v>24</v>
      </c>
      <c r="M360" s="39">
        <v>600</v>
      </c>
      <c r="N360" s="23">
        <f t="shared" si="52"/>
        <v>120.12</v>
      </c>
      <c r="O360" s="23"/>
      <c r="P360" s="23"/>
      <c r="Q360" s="21">
        <f t="shared" si="61"/>
        <v>5</v>
      </c>
      <c r="R360" s="23">
        <f t="shared" si="53"/>
        <v>600.6</v>
      </c>
      <c r="S360" s="22">
        <f t="shared" si="54"/>
        <v>120.12</v>
      </c>
      <c r="T360" s="44">
        <f t="shared" si="55"/>
        <v>720.72</v>
      </c>
      <c r="U3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540.54</v>
      </c>
      <c r="V3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13.12.2023)]]/Q360,2),0),0)</f>
        <v>108.11</v>
      </c>
      <c r="W360" s="22"/>
      <c r="X360" s="22">
        <f t="shared" si="56"/>
        <v>5</v>
      </c>
      <c r="Y360" s="22">
        <f t="shared" si="57"/>
        <v>540.54999999999995</v>
      </c>
      <c r="Z360" s="22">
        <f t="shared" si="58"/>
        <v>108.11000000000001</v>
      </c>
      <c r="AA360" s="44">
        <f t="shared" si="59"/>
        <v>648.66</v>
      </c>
      <c r="AB360" s="42">
        <f t="shared" si="60"/>
        <v>129.732</v>
      </c>
      <c r="AC360" s="24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s="1" customFormat="1" ht="38.25" x14ac:dyDescent="0.2">
      <c r="B361" s="18"/>
      <c r="C361" s="36"/>
      <c r="D361" s="36"/>
      <c r="E361" s="37">
        <v>353</v>
      </c>
      <c r="F361" s="29" t="s">
        <v>1332</v>
      </c>
      <c r="G361" s="20" t="s">
        <v>1333</v>
      </c>
      <c r="H361" s="19" t="s">
        <v>1886</v>
      </c>
      <c r="I361" s="20" t="s">
        <v>67</v>
      </c>
      <c r="J361" s="19" t="s">
        <v>9</v>
      </c>
      <c r="K361" s="21">
        <v>1</v>
      </c>
      <c r="L361" s="38" t="s">
        <v>24</v>
      </c>
      <c r="M361" s="39">
        <v>255</v>
      </c>
      <c r="N361" s="23">
        <f t="shared" si="52"/>
        <v>255.26</v>
      </c>
      <c r="O361" s="23"/>
      <c r="P361" s="23"/>
      <c r="Q361" s="21">
        <f t="shared" si="61"/>
        <v>1</v>
      </c>
      <c r="R361" s="23">
        <f t="shared" si="53"/>
        <v>255.26</v>
      </c>
      <c r="S361" s="22">
        <f t="shared" si="54"/>
        <v>51.050000000000011</v>
      </c>
      <c r="T361" s="44">
        <f t="shared" si="55"/>
        <v>306.31</v>
      </c>
      <c r="U3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229.73</v>
      </c>
      <c r="V3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13.12.2023)]]/Q361,2),0),0)</f>
        <v>229.73</v>
      </c>
      <c r="W361" s="22"/>
      <c r="X361" s="22">
        <f t="shared" si="56"/>
        <v>1</v>
      </c>
      <c r="Y361" s="22">
        <f t="shared" si="57"/>
        <v>229.73</v>
      </c>
      <c r="Z361" s="22">
        <f t="shared" si="58"/>
        <v>45.950000000000017</v>
      </c>
      <c r="AA361" s="44">
        <f t="shared" si="59"/>
        <v>275.68</v>
      </c>
      <c r="AB361" s="42">
        <f t="shared" si="60"/>
        <v>275.67599999999999</v>
      </c>
      <c r="AC361" s="24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s="1" customFormat="1" ht="38.25" x14ac:dyDescent="0.2">
      <c r="B362" s="18"/>
      <c r="C362" s="36"/>
      <c r="D362" s="36"/>
      <c r="E362" s="37">
        <v>354</v>
      </c>
      <c r="F362" s="29" t="s">
        <v>1334</v>
      </c>
      <c r="G362" s="20" t="s">
        <v>1335</v>
      </c>
      <c r="H362" s="19" t="s">
        <v>1886</v>
      </c>
      <c r="I362" s="20" t="s">
        <v>495</v>
      </c>
      <c r="J362" s="19" t="s">
        <v>9</v>
      </c>
      <c r="K362" s="21">
        <v>2</v>
      </c>
      <c r="L362" s="38" t="s">
        <v>24</v>
      </c>
      <c r="M362" s="39">
        <v>3308.48</v>
      </c>
      <c r="N362" s="23">
        <f t="shared" si="52"/>
        <v>1655.89</v>
      </c>
      <c r="O362" s="23"/>
      <c r="P362" s="23"/>
      <c r="Q362" s="21">
        <f t="shared" si="61"/>
        <v>2</v>
      </c>
      <c r="R362" s="23">
        <f t="shared" si="53"/>
        <v>3311.78</v>
      </c>
      <c r="S362" s="22">
        <f t="shared" si="54"/>
        <v>662.35999999999967</v>
      </c>
      <c r="T362" s="44">
        <f t="shared" si="55"/>
        <v>3974.14</v>
      </c>
      <c r="U3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2980.6</v>
      </c>
      <c r="V3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13.12.2023)]]/Q362,2),0),0)</f>
        <v>1490.3</v>
      </c>
      <c r="W362" s="22"/>
      <c r="X362" s="22">
        <f t="shared" si="56"/>
        <v>2</v>
      </c>
      <c r="Y362" s="22">
        <f t="shared" si="57"/>
        <v>2980.6</v>
      </c>
      <c r="Z362" s="22">
        <f t="shared" si="58"/>
        <v>596.11999999999989</v>
      </c>
      <c r="AA362" s="44">
        <f t="shared" si="59"/>
        <v>3576.72</v>
      </c>
      <c r="AB362" s="42">
        <f t="shared" si="60"/>
        <v>1788.36</v>
      </c>
      <c r="AC362" s="24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s="1" customFormat="1" ht="38.25" x14ac:dyDescent="0.2">
      <c r="B363" s="18"/>
      <c r="C363" s="36"/>
      <c r="D363" s="36"/>
      <c r="E363" s="37">
        <v>355</v>
      </c>
      <c r="F363" s="29" t="s">
        <v>1336</v>
      </c>
      <c r="G363" s="20" t="s">
        <v>22</v>
      </c>
      <c r="H363" s="19" t="s">
        <v>1886</v>
      </c>
      <c r="I363" s="20" t="s">
        <v>496</v>
      </c>
      <c r="J363" s="19" t="s">
        <v>9</v>
      </c>
      <c r="K363" s="21">
        <v>1</v>
      </c>
      <c r="L363" s="38" t="s">
        <v>24</v>
      </c>
      <c r="M363" s="39">
        <v>1000</v>
      </c>
      <c r="N363" s="23">
        <f t="shared" si="52"/>
        <v>1001</v>
      </c>
      <c r="O363" s="23"/>
      <c r="P363" s="23"/>
      <c r="Q363" s="21">
        <f t="shared" si="61"/>
        <v>1</v>
      </c>
      <c r="R363" s="23">
        <f t="shared" si="53"/>
        <v>1001</v>
      </c>
      <c r="S363" s="22">
        <f t="shared" si="54"/>
        <v>200.20000000000005</v>
      </c>
      <c r="T363" s="44">
        <f t="shared" si="55"/>
        <v>1201.2</v>
      </c>
      <c r="U3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900.9</v>
      </c>
      <c r="V3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13.12.2023)]]/Q363,2),0),0)</f>
        <v>900.9</v>
      </c>
      <c r="W363" s="22"/>
      <c r="X363" s="22">
        <f t="shared" si="56"/>
        <v>1</v>
      </c>
      <c r="Y363" s="22">
        <f t="shared" si="57"/>
        <v>900.9</v>
      </c>
      <c r="Z363" s="22">
        <f t="shared" si="58"/>
        <v>180.17999999999995</v>
      </c>
      <c r="AA363" s="44">
        <f t="shared" si="59"/>
        <v>1081.08</v>
      </c>
      <c r="AB363" s="42">
        <f t="shared" si="60"/>
        <v>1081.08</v>
      </c>
      <c r="AC363" s="24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s="1" customFormat="1" ht="38.25" x14ac:dyDescent="0.2">
      <c r="B364" s="18"/>
      <c r="C364" s="36"/>
      <c r="D364" s="36"/>
      <c r="E364" s="37">
        <v>356</v>
      </c>
      <c r="F364" s="29" t="s">
        <v>1337</v>
      </c>
      <c r="G364" s="20" t="s">
        <v>1338</v>
      </c>
      <c r="H364" s="19" t="s">
        <v>1886</v>
      </c>
      <c r="I364" s="20" t="s">
        <v>497</v>
      </c>
      <c r="J364" s="19" t="s">
        <v>9</v>
      </c>
      <c r="K364" s="21">
        <v>3</v>
      </c>
      <c r="L364" s="38" t="s">
        <v>24</v>
      </c>
      <c r="M364" s="39">
        <v>636</v>
      </c>
      <c r="N364" s="23">
        <f t="shared" si="52"/>
        <v>212.21</v>
      </c>
      <c r="O364" s="23"/>
      <c r="P364" s="23"/>
      <c r="Q364" s="21">
        <f t="shared" si="61"/>
        <v>3</v>
      </c>
      <c r="R364" s="23">
        <f t="shared" si="53"/>
        <v>636.63</v>
      </c>
      <c r="S364" s="22">
        <f t="shared" si="54"/>
        <v>127.33000000000004</v>
      </c>
      <c r="T364" s="44">
        <f t="shared" si="55"/>
        <v>763.96</v>
      </c>
      <c r="U3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572.97</v>
      </c>
      <c r="V3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13.12.2023)]]/Q364,2),0),0)</f>
        <v>190.99</v>
      </c>
      <c r="W364" s="22"/>
      <c r="X364" s="22">
        <f t="shared" si="56"/>
        <v>3</v>
      </c>
      <c r="Y364" s="22">
        <f t="shared" si="57"/>
        <v>572.97</v>
      </c>
      <c r="Z364" s="22">
        <f t="shared" si="58"/>
        <v>114.58999999999992</v>
      </c>
      <c r="AA364" s="44">
        <f t="shared" si="59"/>
        <v>687.56</v>
      </c>
      <c r="AB364" s="42">
        <f t="shared" si="60"/>
        <v>229.18799999999999</v>
      </c>
      <c r="AC364" s="24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s="1" customFormat="1" ht="38.25" x14ac:dyDescent="0.2">
      <c r="B365" s="18"/>
      <c r="C365" s="36"/>
      <c r="D365" s="36"/>
      <c r="E365" s="37">
        <v>357</v>
      </c>
      <c r="F365" s="29" t="s">
        <v>1339</v>
      </c>
      <c r="G365" s="20" t="s">
        <v>1340</v>
      </c>
      <c r="H365" s="19" t="s">
        <v>1886</v>
      </c>
      <c r="I365" s="20" t="s">
        <v>498</v>
      </c>
      <c r="J365" s="19" t="s">
        <v>9</v>
      </c>
      <c r="K365" s="21">
        <v>5</v>
      </c>
      <c r="L365" s="38" t="s">
        <v>24</v>
      </c>
      <c r="M365" s="39">
        <v>1060</v>
      </c>
      <c r="N365" s="23">
        <f t="shared" si="52"/>
        <v>212.21</v>
      </c>
      <c r="O365" s="23"/>
      <c r="P365" s="23"/>
      <c r="Q365" s="21">
        <f t="shared" si="61"/>
        <v>5</v>
      </c>
      <c r="R365" s="23">
        <f t="shared" si="53"/>
        <v>1061.05</v>
      </c>
      <c r="S365" s="22">
        <f t="shared" si="54"/>
        <v>212.21000000000004</v>
      </c>
      <c r="T365" s="44">
        <f t="shared" si="55"/>
        <v>1273.26</v>
      </c>
      <c r="U3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954.95</v>
      </c>
      <c r="V3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13.12.2023)]]/Q365,2),0),0)</f>
        <v>190.99</v>
      </c>
      <c r="W365" s="22"/>
      <c r="X365" s="22">
        <f t="shared" si="56"/>
        <v>5</v>
      </c>
      <c r="Y365" s="22">
        <f t="shared" si="57"/>
        <v>954.95</v>
      </c>
      <c r="Z365" s="22">
        <f t="shared" si="58"/>
        <v>190.99</v>
      </c>
      <c r="AA365" s="44">
        <f t="shared" si="59"/>
        <v>1145.94</v>
      </c>
      <c r="AB365" s="42">
        <f t="shared" si="60"/>
        <v>229.18800000000002</v>
      </c>
      <c r="AC365" s="24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s="1" customFormat="1" ht="38.25" x14ac:dyDescent="0.2">
      <c r="B366" s="18"/>
      <c r="C366" s="36"/>
      <c r="D366" s="36"/>
      <c r="E366" s="37">
        <v>358</v>
      </c>
      <c r="F366" s="29" t="s">
        <v>1341</v>
      </c>
      <c r="G366" s="20">
        <v>53360000000</v>
      </c>
      <c r="H366" s="19" t="s">
        <v>1886</v>
      </c>
      <c r="I366" s="20" t="s">
        <v>499</v>
      </c>
      <c r="J366" s="19" t="s">
        <v>9</v>
      </c>
      <c r="K366" s="21">
        <v>10</v>
      </c>
      <c r="L366" s="38" t="s">
        <v>24</v>
      </c>
      <c r="M366" s="39">
        <v>500</v>
      </c>
      <c r="N366" s="23">
        <f t="shared" si="52"/>
        <v>50.05</v>
      </c>
      <c r="O366" s="23"/>
      <c r="P366" s="23"/>
      <c r="Q366" s="21">
        <f t="shared" si="61"/>
        <v>10</v>
      </c>
      <c r="R366" s="23">
        <f t="shared" si="53"/>
        <v>500.5</v>
      </c>
      <c r="S366" s="22">
        <f t="shared" si="54"/>
        <v>100.10000000000002</v>
      </c>
      <c r="T366" s="44">
        <f t="shared" si="55"/>
        <v>600.6</v>
      </c>
      <c r="U3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450.45</v>
      </c>
      <c r="V3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13.12.2023)]]/Q366,2),0),0)</f>
        <v>45.05</v>
      </c>
      <c r="W366" s="22"/>
      <c r="X366" s="22">
        <f t="shared" si="56"/>
        <v>10</v>
      </c>
      <c r="Y366" s="22">
        <f t="shared" si="57"/>
        <v>450.5</v>
      </c>
      <c r="Z366" s="22">
        <f t="shared" si="58"/>
        <v>90.100000000000023</v>
      </c>
      <c r="AA366" s="44">
        <f t="shared" si="59"/>
        <v>540.6</v>
      </c>
      <c r="AB366" s="42">
        <f t="shared" si="60"/>
        <v>54.06</v>
      </c>
      <c r="AC366" s="24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s="1" customFormat="1" ht="38.25" x14ac:dyDescent="0.2">
      <c r="B367" s="18"/>
      <c r="C367" s="36"/>
      <c r="D367" s="36"/>
      <c r="E367" s="37">
        <v>359</v>
      </c>
      <c r="F367" s="29" t="s">
        <v>1342</v>
      </c>
      <c r="G367" s="20" t="s">
        <v>22</v>
      </c>
      <c r="H367" s="19" t="s">
        <v>1886</v>
      </c>
      <c r="I367" s="20" t="s">
        <v>500</v>
      </c>
      <c r="J367" s="19" t="s">
        <v>9</v>
      </c>
      <c r="K367" s="21">
        <v>4</v>
      </c>
      <c r="L367" s="38" t="s">
        <v>24</v>
      </c>
      <c r="M367" s="39">
        <v>140</v>
      </c>
      <c r="N367" s="23">
        <f t="shared" si="52"/>
        <v>35.04</v>
      </c>
      <c r="O367" s="23"/>
      <c r="P367" s="23"/>
      <c r="Q367" s="21">
        <f t="shared" si="61"/>
        <v>4</v>
      </c>
      <c r="R367" s="23">
        <f t="shared" si="53"/>
        <v>140.16</v>
      </c>
      <c r="S367" s="22">
        <f t="shared" si="54"/>
        <v>28.03</v>
      </c>
      <c r="T367" s="44">
        <f t="shared" si="55"/>
        <v>168.19</v>
      </c>
      <c r="U3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126.14</v>
      </c>
      <c r="V3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13.12.2023)]]/Q367,2),0),0)</f>
        <v>31.54</v>
      </c>
      <c r="W367" s="22"/>
      <c r="X367" s="22">
        <f t="shared" si="56"/>
        <v>4</v>
      </c>
      <c r="Y367" s="22">
        <f t="shared" si="57"/>
        <v>126.16</v>
      </c>
      <c r="Z367" s="22">
        <f t="shared" si="58"/>
        <v>25.22999999999999</v>
      </c>
      <c r="AA367" s="44">
        <f t="shared" si="59"/>
        <v>151.38999999999999</v>
      </c>
      <c r="AB367" s="42">
        <f t="shared" si="60"/>
        <v>37.847999999999999</v>
      </c>
      <c r="AC367" s="24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s="1" customFormat="1" ht="38.25" x14ac:dyDescent="0.2">
      <c r="B368" s="18"/>
      <c r="C368" s="36"/>
      <c r="D368" s="36"/>
      <c r="E368" s="37">
        <v>360</v>
      </c>
      <c r="F368" s="29" t="s">
        <v>1343</v>
      </c>
      <c r="G368" s="20" t="s">
        <v>1344</v>
      </c>
      <c r="H368" s="19" t="s">
        <v>1886</v>
      </c>
      <c r="I368" s="20" t="s">
        <v>501</v>
      </c>
      <c r="J368" s="19" t="s">
        <v>9</v>
      </c>
      <c r="K368" s="21">
        <v>1</v>
      </c>
      <c r="L368" s="38" t="s">
        <v>24</v>
      </c>
      <c r="M368" s="39">
        <v>283.68</v>
      </c>
      <c r="N368" s="23">
        <f t="shared" si="52"/>
        <v>283.95999999999998</v>
      </c>
      <c r="O368" s="23"/>
      <c r="P368" s="23"/>
      <c r="Q368" s="21">
        <f t="shared" si="61"/>
        <v>1</v>
      </c>
      <c r="R368" s="23">
        <f t="shared" si="53"/>
        <v>283.95999999999998</v>
      </c>
      <c r="S368" s="22">
        <f t="shared" si="54"/>
        <v>56.79000000000002</v>
      </c>
      <c r="T368" s="44">
        <f t="shared" si="55"/>
        <v>340.75</v>
      </c>
      <c r="U3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255.56</v>
      </c>
      <c r="V3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13.12.2023)]]/Q368,2),0),0)</f>
        <v>255.56</v>
      </c>
      <c r="W368" s="22"/>
      <c r="X368" s="22">
        <f t="shared" si="56"/>
        <v>1</v>
      </c>
      <c r="Y368" s="22">
        <f t="shared" si="57"/>
        <v>255.56</v>
      </c>
      <c r="Z368" s="22">
        <f t="shared" si="58"/>
        <v>51.110000000000014</v>
      </c>
      <c r="AA368" s="44">
        <f t="shared" si="59"/>
        <v>306.67</v>
      </c>
      <c r="AB368" s="42">
        <f t="shared" si="60"/>
        <v>306.67199999999997</v>
      </c>
      <c r="AC368" s="24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s="1" customFormat="1" ht="38.25" x14ac:dyDescent="0.2">
      <c r="B369" s="18"/>
      <c r="C369" s="36"/>
      <c r="D369" s="36"/>
      <c r="E369" s="37">
        <v>361</v>
      </c>
      <c r="F369" s="29" t="s">
        <v>1345</v>
      </c>
      <c r="G369" s="20" t="s">
        <v>1346</v>
      </c>
      <c r="H369" s="19" t="s">
        <v>1887</v>
      </c>
      <c r="I369" s="20" t="s">
        <v>502</v>
      </c>
      <c r="J369" s="19" t="s">
        <v>9</v>
      </c>
      <c r="K369" s="21">
        <v>1</v>
      </c>
      <c r="L369" s="38" t="s">
        <v>24</v>
      </c>
      <c r="M369" s="39">
        <v>1594</v>
      </c>
      <c r="N369" s="23">
        <f t="shared" si="52"/>
        <v>1595.59</v>
      </c>
      <c r="O369" s="23"/>
      <c r="P369" s="23"/>
      <c r="Q369" s="21">
        <f t="shared" si="61"/>
        <v>1</v>
      </c>
      <c r="R369" s="23">
        <f t="shared" si="53"/>
        <v>1595.59</v>
      </c>
      <c r="S369" s="22">
        <f t="shared" si="54"/>
        <v>319.12000000000012</v>
      </c>
      <c r="T369" s="44">
        <f t="shared" si="55"/>
        <v>1914.71</v>
      </c>
      <c r="U3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1436.03</v>
      </c>
      <c r="V3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13.12.2023)]]/Q369,2),0),0)</f>
        <v>1436.03</v>
      </c>
      <c r="W369" s="22"/>
      <c r="X369" s="22">
        <f t="shared" si="56"/>
        <v>1</v>
      </c>
      <c r="Y369" s="22">
        <f t="shared" si="57"/>
        <v>1436.03</v>
      </c>
      <c r="Z369" s="22">
        <f t="shared" si="58"/>
        <v>287.21000000000004</v>
      </c>
      <c r="AA369" s="44">
        <f t="shared" si="59"/>
        <v>1723.24</v>
      </c>
      <c r="AB369" s="42">
        <f t="shared" si="60"/>
        <v>1723.2359999999999</v>
      </c>
      <c r="AC369" s="24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s="1" customFormat="1" ht="38.25" x14ac:dyDescent="0.2">
      <c r="B370" s="18"/>
      <c r="C370" s="36"/>
      <c r="D370" s="36"/>
      <c r="E370" s="37">
        <v>362</v>
      </c>
      <c r="F370" s="29" t="s">
        <v>1347</v>
      </c>
      <c r="G370" s="20" t="s">
        <v>1348</v>
      </c>
      <c r="H370" s="19" t="s">
        <v>1887</v>
      </c>
      <c r="I370" s="20" t="s">
        <v>68</v>
      </c>
      <c r="J370" s="19" t="s">
        <v>9</v>
      </c>
      <c r="K370" s="21">
        <v>6</v>
      </c>
      <c r="L370" s="38" t="s">
        <v>24</v>
      </c>
      <c r="M370" s="39">
        <v>3402</v>
      </c>
      <c r="N370" s="23">
        <f t="shared" si="52"/>
        <v>567.57000000000005</v>
      </c>
      <c r="O370" s="23"/>
      <c r="P370" s="23"/>
      <c r="Q370" s="21">
        <f t="shared" si="61"/>
        <v>6</v>
      </c>
      <c r="R370" s="23">
        <f t="shared" si="53"/>
        <v>3405.42</v>
      </c>
      <c r="S370" s="22">
        <f t="shared" si="54"/>
        <v>681.07999999999993</v>
      </c>
      <c r="T370" s="44">
        <f t="shared" si="55"/>
        <v>4086.5</v>
      </c>
      <c r="U3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3064.88</v>
      </c>
      <c r="V3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13.12.2023)]]/Q370,2),0),0)</f>
        <v>510.81</v>
      </c>
      <c r="W370" s="22"/>
      <c r="X370" s="22">
        <f t="shared" si="56"/>
        <v>6</v>
      </c>
      <c r="Y370" s="22">
        <f t="shared" si="57"/>
        <v>3064.86</v>
      </c>
      <c r="Z370" s="22">
        <f t="shared" si="58"/>
        <v>612.9699999999998</v>
      </c>
      <c r="AA370" s="44">
        <f t="shared" si="59"/>
        <v>3677.83</v>
      </c>
      <c r="AB370" s="42">
        <f t="shared" si="60"/>
        <v>612.97199999999998</v>
      </c>
      <c r="AC370" s="24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s="1" customFormat="1" ht="38.25" x14ac:dyDescent="0.2">
      <c r="B371" s="18"/>
      <c r="C371" s="36"/>
      <c r="D371" s="36"/>
      <c r="E371" s="37">
        <v>363</v>
      </c>
      <c r="F371" s="29" t="s">
        <v>1349</v>
      </c>
      <c r="G371" s="20" t="s">
        <v>22</v>
      </c>
      <c r="H371" s="19" t="s">
        <v>1888</v>
      </c>
      <c r="I371" s="20" t="s">
        <v>503</v>
      </c>
      <c r="J371" s="19" t="s">
        <v>9</v>
      </c>
      <c r="K371" s="21">
        <v>25</v>
      </c>
      <c r="L371" s="38" t="s">
        <v>24</v>
      </c>
      <c r="M371" s="39">
        <v>2250</v>
      </c>
      <c r="N371" s="23">
        <f t="shared" si="52"/>
        <v>90.09</v>
      </c>
      <c r="O371" s="23"/>
      <c r="P371" s="23"/>
      <c r="Q371" s="21">
        <f t="shared" si="61"/>
        <v>25</v>
      </c>
      <c r="R371" s="23">
        <f t="shared" si="53"/>
        <v>2252.25</v>
      </c>
      <c r="S371" s="22">
        <f t="shared" si="54"/>
        <v>450.44999999999982</v>
      </c>
      <c r="T371" s="44">
        <f t="shared" si="55"/>
        <v>2702.7</v>
      </c>
      <c r="U3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2027.03</v>
      </c>
      <c r="V3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13.12.2023)]]/Q371,2),0),0)</f>
        <v>81.08</v>
      </c>
      <c r="W371" s="22"/>
      <c r="X371" s="22">
        <f t="shared" si="56"/>
        <v>25</v>
      </c>
      <c r="Y371" s="22">
        <f t="shared" si="57"/>
        <v>2027</v>
      </c>
      <c r="Z371" s="22">
        <f t="shared" si="58"/>
        <v>405.40000000000009</v>
      </c>
      <c r="AA371" s="44">
        <f t="shared" si="59"/>
        <v>2432.4</v>
      </c>
      <c r="AB371" s="42">
        <f t="shared" si="60"/>
        <v>97.296000000000006</v>
      </c>
      <c r="AC371" s="24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s="1" customFormat="1" ht="38.25" x14ac:dyDescent="0.2">
      <c r="B372" s="18"/>
      <c r="C372" s="36"/>
      <c r="D372" s="36"/>
      <c r="E372" s="37">
        <v>364</v>
      </c>
      <c r="F372" s="29" t="s">
        <v>1351</v>
      </c>
      <c r="G372" s="20" t="s">
        <v>1352</v>
      </c>
      <c r="H372" s="19" t="s">
        <v>1888</v>
      </c>
      <c r="I372" s="20" t="s">
        <v>505</v>
      </c>
      <c r="J372" s="19" t="s">
        <v>9</v>
      </c>
      <c r="K372" s="21">
        <v>2</v>
      </c>
      <c r="L372" s="38" t="s">
        <v>24</v>
      </c>
      <c r="M372" s="39">
        <v>140</v>
      </c>
      <c r="N372" s="23">
        <f t="shared" si="52"/>
        <v>70.069999999999993</v>
      </c>
      <c r="O372" s="23"/>
      <c r="P372" s="23"/>
      <c r="Q372" s="21">
        <f t="shared" si="61"/>
        <v>2</v>
      </c>
      <c r="R372" s="23">
        <f t="shared" si="53"/>
        <v>140.13999999999999</v>
      </c>
      <c r="S372" s="22">
        <f t="shared" si="54"/>
        <v>28.03</v>
      </c>
      <c r="T372" s="44">
        <f t="shared" si="55"/>
        <v>168.17</v>
      </c>
      <c r="U3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126.13</v>
      </c>
      <c r="V3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13.12.2023)]]/Q372,2),0),0)</f>
        <v>63.07</v>
      </c>
      <c r="W372" s="22"/>
      <c r="X372" s="22">
        <f t="shared" si="56"/>
        <v>2</v>
      </c>
      <c r="Y372" s="22">
        <f t="shared" si="57"/>
        <v>126.14</v>
      </c>
      <c r="Z372" s="22">
        <f t="shared" si="58"/>
        <v>25.230000000000004</v>
      </c>
      <c r="AA372" s="44">
        <f t="shared" si="59"/>
        <v>151.37</v>
      </c>
      <c r="AB372" s="42">
        <f t="shared" si="60"/>
        <v>75.683999999999997</v>
      </c>
      <c r="AC372" s="24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s="1" customFormat="1" ht="38.25" x14ac:dyDescent="0.2">
      <c r="B373" s="18"/>
      <c r="C373" s="36"/>
      <c r="D373" s="36"/>
      <c r="E373" s="37">
        <v>365</v>
      </c>
      <c r="F373" s="29" t="s">
        <v>1353</v>
      </c>
      <c r="G373" s="20" t="s">
        <v>22</v>
      </c>
      <c r="H373" s="19" t="s">
        <v>1888</v>
      </c>
      <c r="I373" s="20" t="s">
        <v>506</v>
      </c>
      <c r="J373" s="19" t="s">
        <v>9</v>
      </c>
      <c r="K373" s="21">
        <v>10</v>
      </c>
      <c r="L373" s="38" t="s">
        <v>24</v>
      </c>
      <c r="M373" s="39">
        <v>250</v>
      </c>
      <c r="N373" s="23">
        <f t="shared" si="52"/>
        <v>25.03</v>
      </c>
      <c r="O373" s="23"/>
      <c r="P373" s="23"/>
      <c r="Q373" s="21">
        <f t="shared" si="61"/>
        <v>10</v>
      </c>
      <c r="R373" s="23">
        <f t="shared" si="53"/>
        <v>250.3</v>
      </c>
      <c r="S373" s="22">
        <f t="shared" si="54"/>
        <v>50.06</v>
      </c>
      <c r="T373" s="44">
        <f t="shared" si="55"/>
        <v>300.36</v>
      </c>
      <c r="U3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225.27</v>
      </c>
      <c r="V3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13.12.2023)]]/Q373,2),0),0)</f>
        <v>22.53</v>
      </c>
      <c r="W373" s="22"/>
      <c r="X373" s="22">
        <f t="shared" si="56"/>
        <v>10</v>
      </c>
      <c r="Y373" s="22">
        <f t="shared" si="57"/>
        <v>225.3</v>
      </c>
      <c r="Z373" s="22">
        <f t="shared" si="58"/>
        <v>45.06</v>
      </c>
      <c r="AA373" s="44">
        <f t="shared" si="59"/>
        <v>270.36</v>
      </c>
      <c r="AB373" s="42">
        <f t="shared" si="60"/>
        <v>27.036000000000001</v>
      </c>
      <c r="AC373" s="24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s="1" customFormat="1" ht="38.25" x14ac:dyDescent="0.2">
      <c r="B374" s="18"/>
      <c r="C374" s="36"/>
      <c r="D374" s="36"/>
      <c r="E374" s="37">
        <v>366</v>
      </c>
      <c r="F374" s="29" t="s">
        <v>18</v>
      </c>
      <c r="G374" s="20">
        <v>324900000000</v>
      </c>
      <c r="H374" s="19" t="s">
        <v>1888</v>
      </c>
      <c r="I374" s="20" t="s">
        <v>507</v>
      </c>
      <c r="J374" s="19" t="s">
        <v>9</v>
      </c>
      <c r="K374" s="21">
        <v>760</v>
      </c>
      <c r="L374" s="38" t="s">
        <v>24</v>
      </c>
      <c r="M374" s="39">
        <v>760</v>
      </c>
      <c r="N374" s="23">
        <f t="shared" si="52"/>
        <v>1</v>
      </c>
      <c r="O374" s="23"/>
      <c r="P374" s="23"/>
      <c r="Q374" s="21">
        <f t="shared" si="61"/>
        <v>760</v>
      </c>
      <c r="R374" s="23">
        <f t="shared" si="53"/>
        <v>760</v>
      </c>
      <c r="S374" s="22">
        <f t="shared" si="54"/>
        <v>152</v>
      </c>
      <c r="T374" s="44">
        <f t="shared" si="55"/>
        <v>912</v>
      </c>
      <c r="U3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684</v>
      </c>
      <c r="V3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13.12.2023)]]/Q374,2),0),0)</f>
        <v>0.9</v>
      </c>
      <c r="W374" s="22"/>
      <c r="X374" s="22">
        <f t="shared" si="56"/>
        <v>760</v>
      </c>
      <c r="Y374" s="22">
        <f t="shared" si="57"/>
        <v>684</v>
      </c>
      <c r="Z374" s="22">
        <f t="shared" si="58"/>
        <v>136.79999999999995</v>
      </c>
      <c r="AA374" s="44">
        <f t="shared" si="59"/>
        <v>820.8</v>
      </c>
      <c r="AB374" s="42">
        <f t="shared" si="60"/>
        <v>1.0799999999999998</v>
      </c>
      <c r="AC374" s="24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s="1" customFormat="1" ht="38.25" x14ac:dyDescent="0.2">
      <c r="B375" s="18"/>
      <c r="C375" s="36"/>
      <c r="D375" s="36"/>
      <c r="E375" s="37">
        <v>367</v>
      </c>
      <c r="F375" s="29" t="s">
        <v>1354</v>
      </c>
      <c r="G375" s="20" t="s">
        <v>22</v>
      </c>
      <c r="H375" s="19" t="s">
        <v>1888</v>
      </c>
      <c r="I375" s="20" t="s">
        <v>508</v>
      </c>
      <c r="J375" s="19" t="s">
        <v>9</v>
      </c>
      <c r="K375" s="21">
        <v>4</v>
      </c>
      <c r="L375" s="38" t="s">
        <v>24</v>
      </c>
      <c r="M375" s="39">
        <v>2500</v>
      </c>
      <c r="N375" s="23">
        <f t="shared" si="52"/>
        <v>625.63</v>
      </c>
      <c r="O375" s="23"/>
      <c r="P375" s="23"/>
      <c r="Q375" s="21">
        <f t="shared" si="61"/>
        <v>4</v>
      </c>
      <c r="R375" s="23">
        <f t="shared" si="53"/>
        <v>2502.52</v>
      </c>
      <c r="S375" s="22">
        <f t="shared" si="54"/>
        <v>500.5</v>
      </c>
      <c r="T375" s="44">
        <f t="shared" si="55"/>
        <v>3003.02</v>
      </c>
      <c r="U3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2252.27</v>
      </c>
      <c r="V3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13.12.2023)]]/Q375,2),0),0)</f>
        <v>563.07000000000005</v>
      </c>
      <c r="W375" s="22"/>
      <c r="X375" s="22">
        <f t="shared" si="56"/>
        <v>4</v>
      </c>
      <c r="Y375" s="22">
        <f t="shared" si="57"/>
        <v>2252.2800000000002</v>
      </c>
      <c r="Z375" s="22">
        <f t="shared" si="58"/>
        <v>450.45999999999958</v>
      </c>
      <c r="AA375" s="44">
        <f t="shared" si="59"/>
        <v>2702.74</v>
      </c>
      <c r="AB375" s="42">
        <f t="shared" si="60"/>
        <v>675.68400000000008</v>
      </c>
      <c r="AC375" s="24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s="1" customFormat="1" ht="38.25" x14ac:dyDescent="0.2">
      <c r="B376" s="18"/>
      <c r="C376" s="36"/>
      <c r="D376" s="36"/>
      <c r="E376" s="37">
        <v>368</v>
      </c>
      <c r="F376" s="29" t="s">
        <v>1355</v>
      </c>
      <c r="G376" s="20" t="s">
        <v>22</v>
      </c>
      <c r="H376" s="19" t="s">
        <v>1888</v>
      </c>
      <c r="I376" s="20" t="s">
        <v>509</v>
      </c>
      <c r="J376" s="19" t="s">
        <v>9</v>
      </c>
      <c r="K376" s="21">
        <v>10</v>
      </c>
      <c r="L376" s="38" t="s">
        <v>24</v>
      </c>
      <c r="M376" s="39">
        <v>3000</v>
      </c>
      <c r="N376" s="23">
        <f t="shared" si="52"/>
        <v>300.3</v>
      </c>
      <c r="O376" s="23"/>
      <c r="P376" s="23"/>
      <c r="Q376" s="21">
        <f t="shared" si="61"/>
        <v>10</v>
      </c>
      <c r="R376" s="23">
        <f t="shared" si="53"/>
        <v>3003</v>
      </c>
      <c r="S376" s="22">
        <f t="shared" si="54"/>
        <v>600.59999999999991</v>
      </c>
      <c r="T376" s="44">
        <f t="shared" si="55"/>
        <v>3603.6</v>
      </c>
      <c r="U3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2702.7</v>
      </c>
      <c r="V3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13.12.2023)]]/Q376,2),0),0)</f>
        <v>270.27</v>
      </c>
      <c r="W376" s="22"/>
      <c r="X376" s="22">
        <f t="shared" si="56"/>
        <v>10</v>
      </c>
      <c r="Y376" s="22">
        <f t="shared" si="57"/>
        <v>2702.7</v>
      </c>
      <c r="Z376" s="22">
        <f t="shared" si="58"/>
        <v>540.54</v>
      </c>
      <c r="AA376" s="44">
        <f t="shared" si="59"/>
        <v>3243.24</v>
      </c>
      <c r="AB376" s="42">
        <f t="shared" si="60"/>
        <v>324.32399999999996</v>
      </c>
      <c r="AC376" s="24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s="1" customFormat="1" ht="38.25" x14ac:dyDescent="0.2">
      <c r="B377" s="18"/>
      <c r="C377" s="36"/>
      <c r="D377" s="36"/>
      <c r="E377" s="37">
        <v>369</v>
      </c>
      <c r="F377" s="29" t="s">
        <v>1356</v>
      </c>
      <c r="G377" s="20" t="s">
        <v>1357</v>
      </c>
      <c r="H377" s="19" t="s">
        <v>1888</v>
      </c>
      <c r="I377" s="20" t="s">
        <v>69</v>
      </c>
      <c r="J377" s="19" t="s">
        <v>9</v>
      </c>
      <c r="K377" s="21">
        <v>2</v>
      </c>
      <c r="L377" s="38" t="s">
        <v>24</v>
      </c>
      <c r="M377" s="39">
        <v>1940</v>
      </c>
      <c r="N377" s="23">
        <f t="shared" si="52"/>
        <v>970.97</v>
      </c>
      <c r="O377" s="23"/>
      <c r="P377" s="23"/>
      <c r="Q377" s="21">
        <f t="shared" si="61"/>
        <v>2</v>
      </c>
      <c r="R377" s="23">
        <f t="shared" si="53"/>
        <v>1941.94</v>
      </c>
      <c r="S377" s="22">
        <f t="shared" si="54"/>
        <v>388.38999999999987</v>
      </c>
      <c r="T377" s="44">
        <f t="shared" si="55"/>
        <v>2330.33</v>
      </c>
      <c r="U3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1747.75</v>
      </c>
      <c r="V3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13.12.2023)]]/Q377,2),0),0)</f>
        <v>873.88</v>
      </c>
      <c r="W377" s="22"/>
      <c r="X377" s="22">
        <f t="shared" si="56"/>
        <v>2</v>
      </c>
      <c r="Y377" s="22">
        <f t="shared" si="57"/>
        <v>1747.76</v>
      </c>
      <c r="Z377" s="22">
        <f t="shared" si="58"/>
        <v>349.54999999999995</v>
      </c>
      <c r="AA377" s="44">
        <f t="shared" si="59"/>
        <v>2097.31</v>
      </c>
      <c r="AB377" s="42">
        <f t="shared" si="60"/>
        <v>1048.6559999999999</v>
      </c>
      <c r="AC377" s="24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s="1" customFormat="1" ht="38.25" x14ac:dyDescent="0.2">
      <c r="B378" s="18"/>
      <c r="C378" s="36"/>
      <c r="D378" s="36"/>
      <c r="E378" s="37">
        <v>370</v>
      </c>
      <c r="F378" s="29" t="s">
        <v>1358</v>
      </c>
      <c r="G378" s="20" t="s">
        <v>1357</v>
      </c>
      <c r="H378" s="19" t="s">
        <v>1888</v>
      </c>
      <c r="I378" s="20" t="s">
        <v>70</v>
      </c>
      <c r="J378" s="19" t="s">
        <v>9</v>
      </c>
      <c r="K378" s="21">
        <v>1</v>
      </c>
      <c r="L378" s="38" t="s">
        <v>24</v>
      </c>
      <c r="M378" s="39">
        <v>970</v>
      </c>
      <c r="N378" s="23">
        <f t="shared" si="52"/>
        <v>970.97</v>
      </c>
      <c r="O378" s="23"/>
      <c r="P378" s="23"/>
      <c r="Q378" s="21">
        <f t="shared" si="61"/>
        <v>1</v>
      </c>
      <c r="R378" s="23">
        <f t="shared" si="53"/>
        <v>970.97</v>
      </c>
      <c r="S378" s="22">
        <f t="shared" si="54"/>
        <v>194.19000000000005</v>
      </c>
      <c r="T378" s="44">
        <f t="shared" si="55"/>
        <v>1165.1600000000001</v>
      </c>
      <c r="U3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873.87</v>
      </c>
      <c r="V3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13.12.2023)]]/Q378,2),0),0)</f>
        <v>873.87</v>
      </c>
      <c r="W378" s="22"/>
      <c r="X378" s="22">
        <f t="shared" si="56"/>
        <v>1</v>
      </c>
      <c r="Y378" s="22">
        <f t="shared" si="57"/>
        <v>873.87</v>
      </c>
      <c r="Z378" s="22">
        <f t="shared" si="58"/>
        <v>174.7700000000001</v>
      </c>
      <c r="AA378" s="44">
        <f t="shared" si="59"/>
        <v>1048.6400000000001</v>
      </c>
      <c r="AB378" s="42">
        <f t="shared" si="60"/>
        <v>1048.644</v>
      </c>
      <c r="AC378" s="24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s="1" customFormat="1" ht="38.25" x14ac:dyDescent="0.2">
      <c r="B379" s="18"/>
      <c r="C379" s="36"/>
      <c r="D379" s="36"/>
      <c r="E379" s="37">
        <v>371</v>
      </c>
      <c r="F379" s="29" t="s">
        <v>1359</v>
      </c>
      <c r="G379" s="20" t="s">
        <v>1360</v>
      </c>
      <c r="H379" s="19" t="s">
        <v>1888</v>
      </c>
      <c r="I379" s="20" t="s">
        <v>71</v>
      </c>
      <c r="J379" s="19" t="s">
        <v>9</v>
      </c>
      <c r="K379" s="21">
        <v>2</v>
      </c>
      <c r="L379" s="38" t="s">
        <v>24</v>
      </c>
      <c r="M379" s="39">
        <v>3728</v>
      </c>
      <c r="N379" s="23">
        <f t="shared" si="52"/>
        <v>1865.86</v>
      </c>
      <c r="O379" s="23"/>
      <c r="P379" s="23"/>
      <c r="Q379" s="21">
        <f t="shared" si="61"/>
        <v>2</v>
      </c>
      <c r="R379" s="23">
        <f t="shared" si="53"/>
        <v>3731.72</v>
      </c>
      <c r="S379" s="22">
        <f t="shared" si="54"/>
        <v>746.3400000000006</v>
      </c>
      <c r="T379" s="44">
        <f t="shared" si="55"/>
        <v>4478.0600000000004</v>
      </c>
      <c r="U3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3358.55</v>
      </c>
      <c r="V3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13.12.2023)]]/Q379,2),0),0)</f>
        <v>1679.28</v>
      </c>
      <c r="W379" s="22"/>
      <c r="X379" s="22">
        <f t="shared" si="56"/>
        <v>2</v>
      </c>
      <c r="Y379" s="22">
        <f t="shared" si="57"/>
        <v>3358.56</v>
      </c>
      <c r="Z379" s="22">
        <f t="shared" si="58"/>
        <v>671.71</v>
      </c>
      <c r="AA379" s="44">
        <f t="shared" si="59"/>
        <v>4030.27</v>
      </c>
      <c r="AB379" s="42">
        <f t="shared" si="60"/>
        <v>2015.136</v>
      </c>
      <c r="AC379" s="24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s="1" customFormat="1" ht="38.25" x14ac:dyDescent="0.2">
      <c r="B380" s="18"/>
      <c r="C380" s="36"/>
      <c r="D380" s="36"/>
      <c r="E380" s="37">
        <v>372</v>
      </c>
      <c r="F380" s="29" t="s">
        <v>1363</v>
      </c>
      <c r="G380" s="20" t="s">
        <v>1360</v>
      </c>
      <c r="H380" s="19" t="s">
        <v>1888</v>
      </c>
      <c r="I380" s="20" t="s">
        <v>512</v>
      </c>
      <c r="J380" s="19" t="s">
        <v>9</v>
      </c>
      <c r="K380" s="21">
        <v>1</v>
      </c>
      <c r="L380" s="38" t="s">
        <v>24</v>
      </c>
      <c r="M380" s="39">
        <v>950</v>
      </c>
      <c r="N380" s="23">
        <f t="shared" si="52"/>
        <v>950.95</v>
      </c>
      <c r="O380" s="23"/>
      <c r="P380" s="23"/>
      <c r="Q380" s="21">
        <f t="shared" si="61"/>
        <v>1</v>
      </c>
      <c r="R380" s="23">
        <f t="shared" si="53"/>
        <v>950.95</v>
      </c>
      <c r="S380" s="22">
        <f t="shared" si="54"/>
        <v>190.19000000000005</v>
      </c>
      <c r="T380" s="44">
        <f t="shared" si="55"/>
        <v>1141.1400000000001</v>
      </c>
      <c r="U3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855.86</v>
      </c>
      <c r="V3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13.12.2023)]]/Q380,2),0),0)</f>
        <v>855.86</v>
      </c>
      <c r="W380" s="22"/>
      <c r="X380" s="22">
        <f t="shared" si="56"/>
        <v>1</v>
      </c>
      <c r="Y380" s="22">
        <f t="shared" si="57"/>
        <v>855.86</v>
      </c>
      <c r="Z380" s="22">
        <f t="shared" si="58"/>
        <v>171.16999999999996</v>
      </c>
      <c r="AA380" s="44">
        <f t="shared" si="59"/>
        <v>1027.03</v>
      </c>
      <c r="AB380" s="42">
        <f t="shared" si="60"/>
        <v>1027.0319999999999</v>
      </c>
      <c r="AC380" s="24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s="1" customFormat="1" ht="38.25" x14ac:dyDescent="0.2">
      <c r="B381" s="18"/>
      <c r="C381" s="36"/>
      <c r="D381" s="36"/>
      <c r="E381" s="37">
        <v>373</v>
      </c>
      <c r="F381" s="29" t="s">
        <v>1364</v>
      </c>
      <c r="G381" s="20" t="s">
        <v>22</v>
      </c>
      <c r="H381" s="19" t="s">
        <v>1888</v>
      </c>
      <c r="I381" s="20" t="s">
        <v>513</v>
      </c>
      <c r="J381" s="19" t="s">
        <v>9</v>
      </c>
      <c r="K381" s="21">
        <v>2</v>
      </c>
      <c r="L381" s="38" t="s">
        <v>24</v>
      </c>
      <c r="M381" s="39">
        <v>12500</v>
      </c>
      <c r="N381" s="23">
        <f t="shared" si="52"/>
        <v>6256.25</v>
      </c>
      <c r="O381" s="23"/>
      <c r="P381" s="23"/>
      <c r="Q381" s="21">
        <f t="shared" si="61"/>
        <v>2</v>
      </c>
      <c r="R381" s="23">
        <f t="shared" si="53"/>
        <v>12512.5</v>
      </c>
      <c r="S381" s="22">
        <f t="shared" si="54"/>
        <v>2502.5</v>
      </c>
      <c r="T381" s="44">
        <f t="shared" si="55"/>
        <v>15015</v>
      </c>
      <c r="U3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11261.25</v>
      </c>
      <c r="V3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13.12.2023)]]/Q381,2),0),0)</f>
        <v>5630.63</v>
      </c>
      <c r="W381" s="22"/>
      <c r="X381" s="22">
        <f t="shared" si="56"/>
        <v>2</v>
      </c>
      <c r="Y381" s="22">
        <f t="shared" si="57"/>
        <v>11261.26</v>
      </c>
      <c r="Z381" s="22">
        <f t="shared" si="58"/>
        <v>2252.25</v>
      </c>
      <c r="AA381" s="44">
        <f t="shared" si="59"/>
        <v>13513.51</v>
      </c>
      <c r="AB381" s="42">
        <f t="shared" si="60"/>
        <v>6756.7560000000003</v>
      </c>
      <c r="AC381" s="24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s="1" customFormat="1" ht="38.25" x14ac:dyDescent="0.2">
      <c r="B382" s="18"/>
      <c r="C382" s="36"/>
      <c r="D382" s="36"/>
      <c r="E382" s="37">
        <v>374</v>
      </c>
      <c r="F382" s="29" t="s">
        <v>1365</v>
      </c>
      <c r="G382" s="20" t="s">
        <v>1366</v>
      </c>
      <c r="H382" s="19" t="s">
        <v>1888</v>
      </c>
      <c r="I382" s="20" t="s">
        <v>514</v>
      </c>
      <c r="J382" s="19" t="s">
        <v>9</v>
      </c>
      <c r="K382" s="21">
        <v>1</v>
      </c>
      <c r="L382" s="38" t="s">
        <v>24</v>
      </c>
      <c r="M382" s="39">
        <v>159.57</v>
      </c>
      <c r="N382" s="23">
        <f t="shared" si="52"/>
        <v>159.72999999999999</v>
      </c>
      <c r="O382" s="23"/>
      <c r="P382" s="23"/>
      <c r="Q382" s="21">
        <f t="shared" si="61"/>
        <v>1</v>
      </c>
      <c r="R382" s="23">
        <f t="shared" si="53"/>
        <v>159.72999999999999</v>
      </c>
      <c r="S382" s="22">
        <f t="shared" si="54"/>
        <v>31.950000000000017</v>
      </c>
      <c r="T382" s="44">
        <f t="shared" si="55"/>
        <v>191.68</v>
      </c>
      <c r="U3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143.76</v>
      </c>
      <c r="V3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13.12.2023)]]/Q382,2),0),0)</f>
        <v>143.76</v>
      </c>
      <c r="W382" s="22"/>
      <c r="X382" s="22">
        <f t="shared" si="56"/>
        <v>1</v>
      </c>
      <c r="Y382" s="22">
        <f t="shared" si="57"/>
        <v>143.76</v>
      </c>
      <c r="Z382" s="22">
        <f t="shared" si="58"/>
        <v>28.75</v>
      </c>
      <c r="AA382" s="44">
        <f t="shared" si="59"/>
        <v>172.51</v>
      </c>
      <c r="AB382" s="42">
        <f t="shared" si="60"/>
        <v>172.51199999999997</v>
      </c>
      <c r="AC382" s="24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s="1" customFormat="1" ht="38.25" x14ac:dyDescent="0.2">
      <c r="B383" s="18"/>
      <c r="C383" s="36"/>
      <c r="D383" s="36"/>
      <c r="E383" s="37">
        <v>375</v>
      </c>
      <c r="F383" s="29" t="s">
        <v>1367</v>
      </c>
      <c r="G383" s="20" t="s">
        <v>1368</v>
      </c>
      <c r="H383" s="19" t="s">
        <v>1888</v>
      </c>
      <c r="I383" s="20" t="s">
        <v>515</v>
      </c>
      <c r="J383" s="19" t="s">
        <v>9</v>
      </c>
      <c r="K383" s="21">
        <v>1</v>
      </c>
      <c r="L383" s="38" t="s">
        <v>24</v>
      </c>
      <c r="M383" s="39">
        <v>102.16</v>
      </c>
      <c r="N383" s="23">
        <f t="shared" si="52"/>
        <v>102.26</v>
      </c>
      <c r="O383" s="23"/>
      <c r="P383" s="23"/>
      <c r="Q383" s="21">
        <f t="shared" si="61"/>
        <v>1</v>
      </c>
      <c r="R383" s="23">
        <f t="shared" si="53"/>
        <v>102.26</v>
      </c>
      <c r="S383" s="22">
        <f t="shared" si="54"/>
        <v>20.449999999999989</v>
      </c>
      <c r="T383" s="44">
        <f t="shared" si="55"/>
        <v>122.71</v>
      </c>
      <c r="U3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92.03</v>
      </c>
      <c r="V3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13.12.2023)]]/Q383,2),0),0)</f>
        <v>92.03</v>
      </c>
      <c r="W383" s="22"/>
      <c r="X383" s="22">
        <f t="shared" si="56"/>
        <v>1</v>
      </c>
      <c r="Y383" s="22">
        <f t="shared" si="57"/>
        <v>92.03</v>
      </c>
      <c r="Z383" s="22">
        <f t="shared" si="58"/>
        <v>18.409999999999997</v>
      </c>
      <c r="AA383" s="44">
        <f t="shared" si="59"/>
        <v>110.44</v>
      </c>
      <c r="AB383" s="42">
        <f t="shared" si="60"/>
        <v>110.43599999999999</v>
      </c>
      <c r="AC383" s="24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s="1" customFormat="1" ht="38.25" x14ac:dyDescent="0.2">
      <c r="B384" s="18"/>
      <c r="C384" s="36"/>
      <c r="D384" s="36"/>
      <c r="E384" s="37">
        <v>376</v>
      </c>
      <c r="F384" s="29" t="s">
        <v>1369</v>
      </c>
      <c r="G384" s="20" t="s">
        <v>1370</v>
      </c>
      <c r="H384" s="19" t="s">
        <v>1888</v>
      </c>
      <c r="I384" s="20" t="s">
        <v>516</v>
      </c>
      <c r="J384" s="19" t="s">
        <v>9</v>
      </c>
      <c r="K384" s="21">
        <v>1</v>
      </c>
      <c r="L384" s="38" t="s">
        <v>24</v>
      </c>
      <c r="M384" s="39">
        <v>148.38</v>
      </c>
      <c r="N384" s="23">
        <f t="shared" si="52"/>
        <v>148.53</v>
      </c>
      <c r="O384" s="23"/>
      <c r="P384" s="23"/>
      <c r="Q384" s="21">
        <f t="shared" si="61"/>
        <v>1</v>
      </c>
      <c r="R384" s="23">
        <f t="shared" si="53"/>
        <v>148.53</v>
      </c>
      <c r="S384" s="22">
        <f t="shared" si="54"/>
        <v>29.710000000000008</v>
      </c>
      <c r="T384" s="44">
        <f t="shared" si="55"/>
        <v>178.24</v>
      </c>
      <c r="U3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133.68</v>
      </c>
      <c r="V3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13.12.2023)]]/Q384,2),0),0)</f>
        <v>133.68</v>
      </c>
      <c r="W384" s="22"/>
      <c r="X384" s="22">
        <f t="shared" si="56"/>
        <v>1</v>
      </c>
      <c r="Y384" s="22">
        <f t="shared" si="57"/>
        <v>133.68</v>
      </c>
      <c r="Z384" s="22">
        <f t="shared" si="58"/>
        <v>26.739999999999981</v>
      </c>
      <c r="AA384" s="44">
        <f t="shared" si="59"/>
        <v>160.41999999999999</v>
      </c>
      <c r="AB384" s="42">
        <f t="shared" si="60"/>
        <v>160.416</v>
      </c>
      <c r="AC384" s="24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s="1" customFormat="1" ht="38.25" x14ac:dyDescent="0.2">
      <c r="B385" s="18"/>
      <c r="C385" s="36"/>
      <c r="D385" s="36"/>
      <c r="E385" s="37">
        <v>377</v>
      </c>
      <c r="F385" s="29" t="s">
        <v>1371</v>
      </c>
      <c r="G385" s="20" t="s">
        <v>1372</v>
      </c>
      <c r="H385" s="19" t="s">
        <v>1888</v>
      </c>
      <c r="I385" s="20" t="s">
        <v>517</v>
      </c>
      <c r="J385" s="19" t="s">
        <v>9</v>
      </c>
      <c r="K385" s="21">
        <v>1</v>
      </c>
      <c r="L385" s="38" t="s">
        <v>24</v>
      </c>
      <c r="M385" s="39">
        <v>122.35</v>
      </c>
      <c r="N385" s="23">
        <f t="shared" si="52"/>
        <v>122.47</v>
      </c>
      <c r="O385" s="23"/>
      <c r="P385" s="23"/>
      <c r="Q385" s="21">
        <f t="shared" si="61"/>
        <v>1</v>
      </c>
      <c r="R385" s="23">
        <f t="shared" si="53"/>
        <v>122.47</v>
      </c>
      <c r="S385" s="22">
        <f t="shared" si="54"/>
        <v>24.490000000000009</v>
      </c>
      <c r="T385" s="44">
        <f t="shared" si="55"/>
        <v>146.96</v>
      </c>
      <c r="U3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110.22</v>
      </c>
      <c r="V3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13.12.2023)]]/Q385,2),0),0)</f>
        <v>110.22</v>
      </c>
      <c r="W385" s="22"/>
      <c r="X385" s="22">
        <f t="shared" si="56"/>
        <v>1</v>
      </c>
      <c r="Y385" s="22">
        <f t="shared" si="57"/>
        <v>110.22</v>
      </c>
      <c r="Z385" s="22">
        <f t="shared" si="58"/>
        <v>22.039999999999992</v>
      </c>
      <c r="AA385" s="44">
        <f t="shared" si="59"/>
        <v>132.26</v>
      </c>
      <c r="AB385" s="42">
        <f t="shared" si="60"/>
        <v>132.26399999999998</v>
      </c>
      <c r="AC385" s="24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s="1" customFormat="1" ht="38.25" x14ac:dyDescent="0.2">
      <c r="B386" s="18"/>
      <c r="C386" s="36"/>
      <c r="D386" s="36"/>
      <c r="E386" s="37">
        <v>378</v>
      </c>
      <c r="F386" s="29" t="s">
        <v>1373</v>
      </c>
      <c r="G386" s="20" t="s">
        <v>1374</v>
      </c>
      <c r="H386" s="19" t="s">
        <v>1888</v>
      </c>
      <c r="I386" s="20" t="s">
        <v>518</v>
      </c>
      <c r="J386" s="19" t="s">
        <v>9</v>
      </c>
      <c r="K386" s="21">
        <v>1</v>
      </c>
      <c r="L386" s="38" t="s">
        <v>24</v>
      </c>
      <c r="M386" s="39">
        <v>126.49</v>
      </c>
      <c r="N386" s="23">
        <f t="shared" si="52"/>
        <v>126.62</v>
      </c>
      <c r="O386" s="23"/>
      <c r="P386" s="23"/>
      <c r="Q386" s="21">
        <f t="shared" si="61"/>
        <v>1</v>
      </c>
      <c r="R386" s="23">
        <f t="shared" si="53"/>
        <v>126.62</v>
      </c>
      <c r="S386" s="22">
        <f t="shared" si="54"/>
        <v>25.319999999999993</v>
      </c>
      <c r="T386" s="44">
        <f t="shared" si="55"/>
        <v>151.94</v>
      </c>
      <c r="U3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113.96</v>
      </c>
      <c r="V3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13.12.2023)]]/Q386,2),0),0)</f>
        <v>113.96</v>
      </c>
      <c r="W386" s="22"/>
      <c r="X386" s="22">
        <f t="shared" si="56"/>
        <v>1</v>
      </c>
      <c r="Y386" s="22">
        <f t="shared" si="57"/>
        <v>113.96</v>
      </c>
      <c r="Z386" s="22">
        <f t="shared" si="58"/>
        <v>22.790000000000006</v>
      </c>
      <c r="AA386" s="44">
        <f t="shared" si="59"/>
        <v>136.75</v>
      </c>
      <c r="AB386" s="42">
        <f t="shared" si="60"/>
        <v>136.75199999999998</v>
      </c>
      <c r="AC386" s="24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s="1" customFormat="1" ht="38.25" x14ac:dyDescent="0.2">
      <c r="B387" s="18"/>
      <c r="C387" s="36"/>
      <c r="D387" s="36"/>
      <c r="E387" s="37">
        <v>379</v>
      </c>
      <c r="F387" s="29" t="s">
        <v>1375</v>
      </c>
      <c r="G387" s="20" t="s">
        <v>22</v>
      </c>
      <c r="H387" s="19" t="s">
        <v>1888</v>
      </c>
      <c r="I387" s="20" t="s">
        <v>519</v>
      </c>
      <c r="J387" s="19" t="s">
        <v>9</v>
      </c>
      <c r="K387" s="21">
        <v>10</v>
      </c>
      <c r="L387" s="38" t="s">
        <v>24</v>
      </c>
      <c r="M387" s="39">
        <v>3500</v>
      </c>
      <c r="N387" s="23">
        <f t="shared" si="52"/>
        <v>350.35</v>
      </c>
      <c r="O387" s="23"/>
      <c r="P387" s="23"/>
      <c r="Q387" s="21">
        <f t="shared" si="61"/>
        <v>10</v>
      </c>
      <c r="R387" s="23">
        <f t="shared" si="53"/>
        <v>3503.5</v>
      </c>
      <c r="S387" s="22">
        <f t="shared" si="54"/>
        <v>700.69999999999982</v>
      </c>
      <c r="T387" s="44">
        <f t="shared" si="55"/>
        <v>4204.2</v>
      </c>
      <c r="U3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3153.15</v>
      </c>
      <c r="V3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13.12.2023)]]/Q387,2),0),0)</f>
        <v>315.32</v>
      </c>
      <c r="W387" s="22"/>
      <c r="X387" s="22">
        <f t="shared" si="56"/>
        <v>10</v>
      </c>
      <c r="Y387" s="22">
        <f t="shared" si="57"/>
        <v>3153.2</v>
      </c>
      <c r="Z387" s="22">
        <f t="shared" si="58"/>
        <v>630.64000000000033</v>
      </c>
      <c r="AA387" s="44">
        <f t="shared" si="59"/>
        <v>3783.84</v>
      </c>
      <c r="AB387" s="42">
        <f t="shared" si="60"/>
        <v>378.38399999999996</v>
      </c>
      <c r="AC387" s="24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s="1" customFormat="1" ht="38.25" x14ac:dyDescent="0.2">
      <c r="B388" s="18"/>
      <c r="C388" s="36"/>
      <c r="D388" s="36"/>
      <c r="E388" s="37">
        <v>380</v>
      </c>
      <c r="F388" s="29" t="s">
        <v>1376</v>
      </c>
      <c r="G388" s="20" t="s">
        <v>22</v>
      </c>
      <c r="H388" s="19" t="s">
        <v>1889</v>
      </c>
      <c r="I388" s="20" t="s">
        <v>520</v>
      </c>
      <c r="J388" s="19" t="s">
        <v>9</v>
      </c>
      <c r="K388" s="21">
        <v>20</v>
      </c>
      <c r="L388" s="38" t="s">
        <v>24</v>
      </c>
      <c r="M388" s="39">
        <v>4192.6000000000004</v>
      </c>
      <c r="N388" s="23">
        <f t="shared" si="52"/>
        <v>209.84</v>
      </c>
      <c r="O388" s="23"/>
      <c r="P388" s="23"/>
      <c r="Q388" s="21">
        <f t="shared" si="61"/>
        <v>20</v>
      </c>
      <c r="R388" s="23">
        <f t="shared" si="53"/>
        <v>4196.8</v>
      </c>
      <c r="S388" s="22">
        <f t="shared" si="54"/>
        <v>839.35999999999967</v>
      </c>
      <c r="T388" s="44">
        <f t="shared" si="55"/>
        <v>5036.16</v>
      </c>
      <c r="U3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3777.12</v>
      </c>
      <c r="V3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13.12.2023)]]/Q388,2),0),0)</f>
        <v>188.86</v>
      </c>
      <c r="W388" s="22"/>
      <c r="X388" s="22">
        <f t="shared" si="56"/>
        <v>20</v>
      </c>
      <c r="Y388" s="22">
        <f t="shared" si="57"/>
        <v>3777.2</v>
      </c>
      <c r="Z388" s="22">
        <f t="shared" si="58"/>
        <v>755.44000000000051</v>
      </c>
      <c r="AA388" s="44">
        <f t="shared" si="59"/>
        <v>4532.6400000000003</v>
      </c>
      <c r="AB388" s="42">
        <f t="shared" si="60"/>
        <v>226.63200000000001</v>
      </c>
      <c r="AC388" s="24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s="1" customFormat="1" ht="38.25" x14ac:dyDescent="0.2">
      <c r="B389" s="18"/>
      <c r="C389" s="36"/>
      <c r="D389" s="36"/>
      <c r="E389" s="37">
        <v>381</v>
      </c>
      <c r="F389" s="29" t="s">
        <v>1377</v>
      </c>
      <c r="G389" s="20" t="s">
        <v>1378</v>
      </c>
      <c r="H389" s="19" t="s">
        <v>1889</v>
      </c>
      <c r="I389" s="20" t="s">
        <v>521</v>
      </c>
      <c r="J389" s="19" t="s">
        <v>9</v>
      </c>
      <c r="K389" s="21">
        <v>1</v>
      </c>
      <c r="L389" s="38" t="s">
        <v>24</v>
      </c>
      <c r="M389" s="39">
        <v>19142</v>
      </c>
      <c r="N389" s="23">
        <f t="shared" si="52"/>
        <v>19161.14</v>
      </c>
      <c r="O389" s="23"/>
      <c r="P389" s="23"/>
      <c r="Q389" s="21">
        <f t="shared" si="61"/>
        <v>1</v>
      </c>
      <c r="R389" s="23">
        <f t="shared" si="53"/>
        <v>19161.14</v>
      </c>
      <c r="S389" s="22">
        <f t="shared" si="54"/>
        <v>3832.2299999999996</v>
      </c>
      <c r="T389" s="44">
        <f t="shared" si="55"/>
        <v>22993.37</v>
      </c>
      <c r="U3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17245.03</v>
      </c>
      <c r="V3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13.12.2023)]]/Q389,2),0),0)</f>
        <v>17245.03</v>
      </c>
      <c r="W389" s="22"/>
      <c r="X389" s="22">
        <f t="shared" si="56"/>
        <v>1</v>
      </c>
      <c r="Y389" s="22">
        <f t="shared" si="57"/>
        <v>17245.03</v>
      </c>
      <c r="Z389" s="22">
        <f t="shared" si="58"/>
        <v>3449.010000000002</v>
      </c>
      <c r="AA389" s="44">
        <f t="shared" si="59"/>
        <v>20694.04</v>
      </c>
      <c r="AB389" s="42">
        <f t="shared" si="60"/>
        <v>20694.035999999996</v>
      </c>
      <c r="AC389" s="24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s="1" customFormat="1" ht="38.25" x14ac:dyDescent="0.2">
      <c r="B390" s="18"/>
      <c r="C390" s="36"/>
      <c r="D390" s="36"/>
      <c r="E390" s="37">
        <v>382</v>
      </c>
      <c r="F390" s="29" t="s">
        <v>1379</v>
      </c>
      <c r="G390" s="20" t="s">
        <v>1380</v>
      </c>
      <c r="H390" s="19" t="s">
        <v>1889</v>
      </c>
      <c r="I390" s="20" t="s">
        <v>72</v>
      </c>
      <c r="J390" s="19" t="s">
        <v>9</v>
      </c>
      <c r="K390" s="21">
        <v>2</v>
      </c>
      <c r="L390" s="38" t="s">
        <v>24</v>
      </c>
      <c r="M390" s="39">
        <v>74406.78</v>
      </c>
      <c r="N390" s="23">
        <f t="shared" si="52"/>
        <v>37240.589999999997</v>
      </c>
      <c r="O390" s="23"/>
      <c r="P390" s="23"/>
      <c r="Q390" s="21">
        <f t="shared" si="61"/>
        <v>2</v>
      </c>
      <c r="R390" s="23">
        <f t="shared" si="53"/>
        <v>74481.179999999993</v>
      </c>
      <c r="S390" s="22">
        <f t="shared" si="54"/>
        <v>14896.240000000005</v>
      </c>
      <c r="T390" s="44">
        <f t="shared" si="55"/>
        <v>89377.42</v>
      </c>
      <c r="U3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67033.06</v>
      </c>
      <c r="V3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13.12.2023)]]/Q390,2),0),0)</f>
        <v>33516.53</v>
      </c>
      <c r="W390" s="22"/>
      <c r="X390" s="22">
        <f t="shared" si="56"/>
        <v>2</v>
      </c>
      <c r="Y390" s="22">
        <f t="shared" si="57"/>
        <v>67033.06</v>
      </c>
      <c r="Z390" s="22">
        <f t="shared" si="58"/>
        <v>13406.61</v>
      </c>
      <c r="AA390" s="44">
        <f t="shared" si="59"/>
        <v>80439.67</v>
      </c>
      <c r="AB390" s="42">
        <f t="shared" si="60"/>
        <v>40219.835999999996</v>
      </c>
      <c r="AC390" s="24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s="1" customFormat="1" ht="38.25" x14ac:dyDescent="0.2">
      <c r="B391" s="18"/>
      <c r="C391" s="36"/>
      <c r="D391" s="36"/>
      <c r="E391" s="37">
        <v>383</v>
      </c>
      <c r="F391" s="29" t="s">
        <v>1381</v>
      </c>
      <c r="G391" s="20" t="s">
        <v>1382</v>
      </c>
      <c r="H391" s="19" t="s">
        <v>1889</v>
      </c>
      <c r="I391" s="20" t="s">
        <v>522</v>
      </c>
      <c r="J391" s="19" t="s">
        <v>9</v>
      </c>
      <c r="K391" s="21">
        <v>3</v>
      </c>
      <c r="L391" s="38" t="s">
        <v>24</v>
      </c>
      <c r="M391" s="39">
        <v>634950</v>
      </c>
      <c r="N391" s="23">
        <f t="shared" si="52"/>
        <v>211861.65</v>
      </c>
      <c r="O391" s="23"/>
      <c r="P391" s="23"/>
      <c r="Q391" s="21">
        <f t="shared" si="61"/>
        <v>3</v>
      </c>
      <c r="R391" s="23">
        <f t="shared" si="53"/>
        <v>635584.94999999995</v>
      </c>
      <c r="S391" s="22">
        <f t="shared" si="54"/>
        <v>127116.98999999999</v>
      </c>
      <c r="T391" s="44">
        <f t="shared" si="55"/>
        <v>762701.94</v>
      </c>
      <c r="U3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572026.46</v>
      </c>
      <c r="V3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13.12.2023)]]/Q391,2),0),0)</f>
        <v>190675.49</v>
      </c>
      <c r="W391" s="22"/>
      <c r="X391" s="22">
        <f t="shared" si="56"/>
        <v>3</v>
      </c>
      <c r="Y391" s="22">
        <f t="shared" si="57"/>
        <v>572026.47</v>
      </c>
      <c r="Z391" s="22">
        <f t="shared" si="58"/>
        <v>114405.29000000004</v>
      </c>
      <c r="AA391" s="44">
        <f t="shared" si="59"/>
        <v>686431.76</v>
      </c>
      <c r="AB391" s="42">
        <f t="shared" si="60"/>
        <v>228810.58799999999</v>
      </c>
      <c r="AC391" s="24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s="1" customFormat="1" ht="38.25" x14ac:dyDescent="0.2">
      <c r="B392" s="18"/>
      <c r="C392" s="36"/>
      <c r="D392" s="36"/>
      <c r="E392" s="37">
        <v>384</v>
      </c>
      <c r="F392" s="29" t="s">
        <v>1383</v>
      </c>
      <c r="G392" s="20">
        <v>230111768</v>
      </c>
      <c r="H392" s="19" t="s">
        <v>1889</v>
      </c>
      <c r="I392" s="20" t="s">
        <v>523</v>
      </c>
      <c r="J392" s="19" t="s">
        <v>9</v>
      </c>
      <c r="K392" s="21">
        <v>4</v>
      </c>
      <c r="L392" s="38" t="s">
        <v>24</v>
      </c>
      <c r="M392" s="39">
        <v>1938</v>
      </c>
      <c r="N392" s="23">
        <f t="shared" ref="N392:N455" si="62">ROUND(M392*1.001/K392,2)</f>
        <v>484.98</v>
      </c>
      <c r="O392" s="23"/>
      <c r="P392" s="23"/>
      <c r="Q392" s="21">
        <f t="shared" si="61"/>
        <v>4</v>
      </c>
      <c r="R392" s="23">
        <f t="shared" ref="R392:R455" si="63">ROUND(Q392*N392,2)</f>
        <v>1939.92</v>
      </c>
      <c r="S392" s="22">
        <f t="shared" ref="S392:S455" si="64">T392-R392</f>
        <v>387.98</v>
      </c>
      <c r="T392" s="44">
        <f t="shared" ref="T392:T455" si="65">ROUND(Q392*N392*1.2,2)</f>
        <v>2327.9</v>
      </c>
      <c r="U3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1745.93</v>
      </c>
      <c r="V3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13.12.2023)]]/Q392,2),0),0)</f>
        <v>436.48</v>
      </c>
      <c r="W392" s="22"/>
      <c r="X392" s="22">
        <f t="shared" ref="X392:X455" si="66">Q392</f>
        <v>4</v>
      </c>
      <c r="Y392" s="22">
        <f t="shared" ref="Y392:Y455" si="67">ROUND(X392*V392,2)</f>
        <v>1745.92</v>
      </c>
      <c r="Z392" s="22">
        <f t="shared" ref="Z392:Z455" si="68">AA392-Y392</f>
        <v>349.17999999999984</v>
      </c>
      <c r="AA392" s="44">
        <f t="shared" ref="AA392:AA455" si="69">ROUND(X392*V392*1.2,2)</f>
        <v>2095.1</v>
      </c>
      <c r="AB392" s="42">
        <f t="shared" ref="AB392:AB455" si="70">IF(X392=0,"—",(Q392*V392*1.2)/Q392)</f>
        <v>523.77599999999995</v>
      </c>
      <c r="AC392" s="24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s="1" customFormat="1" ht="38.25" x14ac:dyDescent="0.2">
      <c r="B393" s="18"/>
      <c r="C393" s="36"/>
      <c r="D393" s="36"/>
      <c r="E393" s="37">
        <v>385</v>
      </c>
      <c r="F393" s="29" t="s">
        <v>1384</v>
      </c>
      <c r="G393" s="20">
        <v>230111770</v>
      </c>
      <c r="H393" s="19" t="s">
        <v>1889</v>
      </c>
      <c r="I393" s="20" t="s">
        <v>524</v>
      </c>
      <c r="J393" s="19" t="s">
        <v>9</v>
      </c>
      <c r="K393" s="21">
        <v>4</v>
      </c>
      <c r="L393" s="38" t="s">
        <v>24</v>
      </c>
      <c r="M393" s="39">
        <v>2140</v>
      </c>
      <c r="N393" s="23">
        <f t="shared" si="62"/>
        <v>535.54</v>
      </c>
      <c r="O393" s="23"/>
      <c r="P393" s="23"/>
      <c r="Q393" s="21">
        <f t="shared" si="61"/>
        <v>4</v>
      </c>
      <c r="R393" s="23">
        <f t="shared" si="63"/>
        <v>2142.16</v>
      </c>
      <c r="S393" s="22">
        <f t="shared" si="64"/>
        <v>428.43000000000029</v>
      </c>
      <c r="T393" s="44">
        <f t="shared" si="65"/>
        <v>2570.59</v>
      </c>
      <c r="U3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1927.94</v>
      </c>
      <c r="V3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13.12.2023)]]/Q393,2),0),0)</f>
        <v>481.99</v>
      </c>
      <c r="W393" s="22"/>
      <c r="X393" s="22">
        <f t="shared" si="66"/>
        <v>4</v>
      </c>
      <c r="Y393" s="22">
        <f t="shared" si="67"/>
        <v>1927.96</v>
      </c>
      <c r="Z393" s="22">
        <f t="shared" si="68"/>
        <v>385.59000000000015</v>
      </c>
      <c r="AA393" s="44">
        <f t="shared" si="69"/>
        <v>2313.5500000000002</v>
      </c>
      <c r="AB393" s="42">
        <f t="shared" si="70"/>
        <v>578.38800000000003</v>
      </c>
      <c r="AC393" s="24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s="1" customFormat="1" ht="38.25" x14ac:dyDescent="0.2">
      <c r="B394" s="18"/>
      <c r="C394" s="36"/>
      <c r="D394" s="36"/>
      <c r="E394" s="37">
        <v>386</v>
      </c>
      <c r="F394" s="29" t="s">
        <v>1385</v>
      </c>
      <c r="G394" s="20" t="s">
        <v>22</v>
      </c>
      <c r="H394" s="19" t="s">
        <v>1889</v>
      </c>
      <c r="I394" s="20" t="s">
        <v>525</v>
      </c>
      <c r="J394" s="19" t="s">
        <v>9</v>
      </c>
      <c r="K394" s="21">
        <v>1</v>
      </c>
      <c r="L394" s="38" t="s">
        <v>24</v>
      </c>
      <c r="M394" s="39">
        <v>32232</v>
      </c>
      <c r="N394" s="23">
        <f t="shared" si="62"/>
        <v>32264.23</v>
      </c>
      <c r="O394" s="23"/>
      <c r="P394" s="23"/>
      <c r="Q394" s="21">
        <f t="shared" si="61"/>
        <v>1</v>
      </c>
      <c r="R394" s="23">
        <f t="shared" si="63"/>
        <v>32264.23</v>
      </c>
      <c r="S394" s="22">
        <f t="shared" si="64"/>
        <v>6452.8500000000022</v>
      </c>
      <c r="T394" s="44">
        <f t="shared" si="65"/>
        <v>38717.08</v>
      </c>
      <c r="U3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29037.81</v>
      </c>
      <c r="V3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13.12.2023)]]/Q394,2),0),0)</f>
        <v>29037.81</v>
      </c>
      <c r="W394" s="22"/>
      <c r="X394" s="22">
        <f t="shared" si="66"/>
        <v>1</v>
      </c>
      <c r="Y394" s="22">
        <f t="shared" si="67"/>
        <v>29037.81</v>
      </c>
      <c r="Z394" s="22">
        <f t="shared" si="68"/>
        <v>5807.5600000000013</v>
      </c>
      <c r="AA394" s="44">
        <f t="shared" si="69"/>
        <v>34845.370000000003</v>
      </c>
      <c r="AB394" s="42">
        <f t="shared" si="70"/>
        <v>34845.372000000003</v>
      </c>
      <c r="AC394" s="24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s="1" customFormat="1" ht="38.25" x14ac:dyDescent="0.2">
      <c r="B395" s="18"/>
      <c r="C395" s="36"/>
      <c r="D395" s="36"/>
      <c r="E395" s="37">
        <v>387</v>
      </c>
      <c r="F395" s="29" t="s">
        <v>1386</v>
      </c>
      <c r="G395" s="20" t="s">
        <v>22</v>
      </c>
      <c r="H395" s="19" t="s">
        <v>1889</v>
      </c>
      <c r="I395" s="20" t="s">
        <v>526</v>
      </c>
      <c r="J395" s="19" t="s">
        <v>9</v>
      </c>
      <c r="K395" s="21">
        <v>2</v>
      </c>
      <c r="L395" s="38" t="s">
        <v>24</v>
      </c>
      <c r="M395" s="39">
        <v>7159.56</v>
      </c>
      <c r="N395" s="23">
        <f t="shared" si="62"/>
        <v>3583.36</v>
      </c>
      <c r="O395" s="23"/>
      <c r="P395" s="23"/>
      <c r="Q395" s="21">
        <f t="shared" si="61"/>
        <v>2</v>
      </c>
      <c r="R395" s="23">
        <f t="shared" si="63"/>
        <v>7166.72</v>
      </c>
      <c r="S395" s="22">
        <f t="shared" si="64"/>
        <v>1433.3399999999992</v>
      </c>
      <c r="T395" s="44">
        <f t="shared" si="65"/>
        <v>8600.06</v>
      </c>
      <c r="U3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6450.05</v>
      </c>
      <c r="V3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13.12.2023)]]/Q395,2),0),0)</f>
        <v>3225.03</v>
      </c>
      <c r="W395" s="22"/>
      <c r="X395" s="22">
        <f t="shared" si="66"/>
        <v>2</v>
      </c>
      <c r="Y395" s="22">
        <f t="shared" si="67"/>
        <v>6450.06</v>
      </c>
      <c r="Z395" s="22">
        <f t="shared" si="68"/>
        <v>1290.0099999999993</v>
      </c>
      <c r="AA395" s="44">
        <f t="shared" si="69"/>
        <v>7740.07</v>
      </c>
      <c r="AB395" s="42">
        <f t="shared" si="70"/>
        <v>3870.0360000000001</v>
      </c>
      <c r="AC395" s="24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s="1" customFormat="1" ht="38.25" x14ac:dyDescent="0.2">
      <c r="B396" s="18"/>
      <c r="C396" s="36"/>
      <c r="D396" s="36"/>
      <c r="E396" s="37">
        <v>388</v>
      </c>
      <c r="F396" s="29" t="s">
        <v>1387</v>
      </c>
      <c r="G396" s="20" t="s">
        <v>22</v>
      </c>
      <c r="H396" s="19" t="s">
        <v>1889</v>
      </c>
      <c r="I396" s="20" t="s">
        <v>527</v>
      </c>
      <c r="J396" s="19" t="s">
        <v>9</v>
      </c>
      <c r="K396" s="21">
        <v>2</v>
      </c>
      <c r="L396" s="38" t="s">
        <v>24</v>
      </c>
      <c r="M396" s="39">
        <v>16315</v>
      </c>
      <c r="N396" s="23">
        <f t="shared" si="62"/>
        <v>8165.66</v>
      </c>
      <c r="O396" s="23"/>
      <c r="P396" s="23"/>
      <c r="Q396" s="21">
        <f t="shared" si="61"/>
        <v>2</v>
      </c>
      <c r="R396" s="23">
        <f t="shared" si="63"/>
        <v>16331.32</v>
      </c>
      <c r="S396" s="22">
        <f t="shared" si="64"/>
        <v>3266.260000000002</v>
      </c>
      <c r="T396" s="44">
        <f t="shared" si="65"/>
        <v>19597.580000000002</v>
      </c>
      <c r="U3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14698.19</v>
      </c>
      <c r="V3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13.12.2023)]]/Q396,2),0),0)</f>
        <v>7349.1</v>
      </c>
      <c r="W396" s="22"/>
      <c r="X396" s="22">
        <f t="shared" si="66"/>
        <v>2</v>
      </c>
      <c r="Y396" s="22">
        <f t="shared" si="67"/>
        <v>14698.2</v>
      </c>
      <c r="Z396" s="22">
        <f t="shared" si="68"/>
        <v>2939.6399999999994</v>
      </c>
      <c r="AA396" s="44">
        <f t="shared" si="69"/>
        <v>17637.84</v>
      </c>
      <c r="AB396" s="42">
        <f t="shared" si="70"/>
        <v>8818.92</v>
      </c>
      <c r="AC396" s="24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s="1" customFormat="1" ht="38.25" x14ac:dyDescent="0.2">
      <c r="B397" s="18"/>
      <c r="C397" s="36"/>
      <c r="D397" s="36"/>
      <c r="E397" s="37">
        <v>389</v>
      </c>
      <c r="F397" s="29" t="s">
        <v>1388</v>
      </c>
      <c r="G397" s="20" t="s">
        <v>22</v>
      </c>
      <c r="H397" s="19" t="s">
        <v>1889</v>
      </c>
      <c r="I397" s="20" t="s">
        <v>528</v>
      </c>
      <c r="J397" s="19" t="s">
        <v>9</v>
      </c>
      <c r="K397" s="21">
        <v>1</v>
      </c>
      <c r="L397" s="38" t="s">
        <v>24</v>
      </c>
      <c r="M397" s="39">
        <v>15505</v>
      </c>
      <c r="N397" s="23">
        <f t="shared" si="62"/>
        <v>15520.51</v>
      </c>
      <c r="O397" s="23"/>
      <c r="P397" s="23"/>
      <c r="Q397" s="21">
        <f t="shared" si="61"/>
        <v>1</v>
      </c>
      <c r="R397" s="23">
        <f t="shared" si="63"/>
        <v>15520.51</v>
      </c>
      <c r="S397" s="22">
        <f t="shared" si="64"/>
        <v>3104.1000000000004</v>
      </c>
      <c r="T397" s="44">
        <f t="shared" si="65"/>
        <v>18624.61</v>
      </c>
      <c r="U3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13968.46</v>
      </c>
      <c r="V3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13.12.2023)]]/Q397,2),0),0)</f>
        <v>13968.46</v>
      </c>
      <c r="W397" s="22"/>
      <c r="X397" s="22">
        <f t="shared" si="66"/>
        <v>1</v>
      </c>
      <c r="Y397" s="22">
        <f t="shared" si="67"/>
        <v>13968.46</v>
      </c>
      <c r="Z397" s="22">
        <f t="shared" si="68"/>
        <v>2793.6900000000023</v>
      </c>
      <c r="AA397" s="44">
        <f t="shared" si="69"/>
        <v>16762.150000000001</v>
      </c>
      <c r="AB397" s="42">
        <f t="shared" si="70"/>
        <v>16762.151999999998</v>
      </c>
      <c r="AC397" s="24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s="1" customFormat="1" ht="38.25" x14ac:dyDescent="0.2">
      <c r="B398" s="18"/>
      <c r="C398" s="36"/>
      <c r="D398" s="36"/>
      <c r="E398" s="37">
        <v>390</v>
      </c>
      <c r="F398" s="29" t="s">
        <v>1389</v>
      </c>
      <c r="G398" s="20" t="s">
        <v>1390</v>
      </c>
      <c r="H398" s="19" t="s">
        <v>1889</v>
      </c>
      <c r="I398" s="20" t="s">
        <v>529</v>
      </c>
      <c r="J398" s="19" t="s">
        <v>9</v>
      </c>
      <c r="K398" s="21">
        <v>6</v>
      </c>
      <c r="L398" s="38" t="s">
        <v>24</v>
      </c>
      <c r="M398" s="39">
        <v>8164.42</v>
      </c>
      <c r="N398" s="23">
        <f t="shared" si="62"/>
        <v>1362.1</v>
      </c>
      <c r="O398" s="23"/>
      <c r="P398" s="23"/>
      <c r="Q398" s="21">
        <f t="shared" si="61"/>
        <v>6</v>
      </c>
      <c r="R398" s="23">
        <f t="shared" si="63"/>
        <v>8172.6</v>
      </c>
      <c r="S398" s="22">
        <f t="shared" si="64"/>
        <v>1634.5200000000004</v>
      </c>
      <c r="T398" s="44">
        <f t="shared" si="65"/>
        <v>9807.1200000000008</v>
      </c>
      <c r="U3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7355.34</v>
      </c>
      <c r="V3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13.12.2023)]]/Q398,2),0),0)</f>
        <v>1225.8900000000001</v>
      </c>
      <c r="W398" s="22"/>
      <c r="X398" s="22">
        <f t="shared" si="66"/>
        <v>6</v>
      </c>
      <c r="Y398" s="22">
        <f t="shared" si="67"/>
        <v>7355.34</v>
      </c>
      <c r="Z398" s="22">
        <f t="shared" si="68"/>
        <v>1471.0699999999997</v>
      </c>
      <c r="AA398" s="44">
        <f t="shared" si="69"/>
        <v>8826.41</v>
      </c>
      <c r="AB398" s="42">
        <f t="shared" si="70"/>
        <v>1471.068</v>
      </c>
      <c r="AC398" s="24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s="1" customFormat="1" ht="38.25" x14ac:dyDescent="0.2">
      <c r="B399" s="18"/>
      <c r="C399" s="36"/>
      <c r="D399" s="36"/>
      <c r="E399" s="37">
        <v>391</v>
      </c>
      <c r="F399" s="29" t="s">
        <v>1391</v>
      </c>
      <c r="G399" s="20" t="s">
        <v>22</v>
      </c>
      <c r="H399" s="19" t="s">
        <v>1889</v>
      </c>
      <c r="I399" s="20" t="s">
        <v>530</v>
      </c>
      <c r="J399" s="19" t="s">
        <v>9</v>
      </c>
      <c r="K399" s="21">
        <v>3</v>
      </c>
      <c r="L399" s="38" t="s">
        <v>24</v>
      </c>
      <c r="M399" s="39">
        <v>9180</v>
      </c>
      <c r="N399" s="23">
        <f t="shared" si="62"/>
        <v>3063.06</v>
      </c>
      <c r="O399" s="23"/>
      <c r="P399" s="23"/>
      <c r="Q399" s="21">
        <f t="shared" si="61"/>
        <v>3</v>
      </c>
      <c r="R399" s="23">
        <f t="shared" si="63"/>
        <v>9189.18</v>
      </c>
      <c r="S399" s="22">
        <f t="shared" si="64"/>
        <v>1837.8400000000001</v>
      </c>
      <c r="T399" s="44">
        <f t="shared" si="65"/>
        <v>11027.02</v>
      </c>
      <c r="U3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8270.26</v>
      </c>
      <c r="V3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13.12.2023)]]/Q399,2),0),0)</f>
        <v>2756.75</v>
      </c>
      <c r="W399" s="22"/>
      <c r="X399" s="22">
        <f t="shared" si="66"/>
        <v>3</v>
      </c>
      <c r="Y399" s="22">
        <f t="shared" si="67"/>
        <v>8270.25</v>
      </c>
      <c r="Z399" s="22">
        <f t="shared" si="68"/>
        <v>1654.0499999999993</v>
      </c>
      <c r="AA399" s="44">
        <f t="shared" si="69"/>
        <v>9924.2999999999993</v>
      </c>
      <c r="AB399" s="42">
        <f t="shared" si="70"/>
        <v>3308.1</v>
      </c>
      <c r="AC399" s="24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s="1" customFormat="1" ht="38.25" x14ac:dyDescent="0.2">
      <c r="B400" s="18"/>
      <c r="C400" s="36"/>
      <c r="D400" s="36"/>
      <c r="E400" s="37">
        <v>392</v>
      </c>
      <c r="F400" s="29" t="s">
        <v>1392</v>
      </c>
      <c r="G400" s="20" t="s">
        <v>1393</v>
      </c>
      <c r="H400" s="19" t="s">
        <v>1889</v>
      </c>
      <c r="I400" s="20" t="s">
        <v>531</v>
      </c>
      <c r="J400" s="19" t="s">
        <v>9</v>
      </c>
      <c r="K400" s="21">
        <v>2</v>
      </c>
      <c r="L400" s="38" t="s">
        <v>24</v>
      </c>
      <c r="M400" s="39">
        <v>1454.24</v>
      </c>
      <c r="N400" s="23">
        <f t="shared" si="62"/>
        <v>727.85</v>
      </c>
      <c r="O400" s="23"/>
      <c r="P400" s="23"/>
      <c r="Q400" s="21">
        <f t="shared" si="61"/>
        <v>2</v>
      </c>
      <c r="R400" s="23">
        <f t="shared" si="63"/>
        <v>1455.7</v>
      </c>
      <c r="S400" s="22">
        <f t="shared" si="64"/>
        <v>291.13999999999987</v>
      </c>
      <c r="T400" s="44">
        <f t="shared" si="65"/>
        <v>1746.84</v>
      </c>
      <c r="U4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1310.1300000000001</v>
      </c>
      <c r="V4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13.12.2023)]]/Q400,2),0),0)</f>
        <v>655.07000000000005</v>
      </c>
      <c r="W400" s="22"/>
      <c r="X400" s="22">
        <f t="shared" si="66"/>
        <v>2</v>
      </c>
      <c r="Y400" s="22">
        <f t="shared" si="67"/>
        <v>1310.1400000000001</v>
      </c>
      <c r="Z400" s="22">
        <f t="shared" si="68"/>
        <v>262.02999999999997</v>
      </c>
      <c r="AA400" s="44">
        <f t="shared" si="69"/>
        <v>1572.17</v>
      </c>
      <c r="AB400" s="42">
        <f t="shared" si="70"/>
        <v>786.08400000000006</v>
      </c>
      <c r="AC400" s="24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s="1" customFormat="1" ht="38.25" x14ac:dyDescent="0.2">
      <c r="B401" s="18"/>
      <c r="C401" s="36"/>
      <c r="D401" s="36"/>
      <c r="E401" s="37">
        <v>393</v>
      </c>
      <c r="F401" s="29" t="s">
        <v>1394</v>
      </c>
      <c r="G401" s="20" t="s">
        <v>1395</v>
      </c>
      <c r="H401" s="19" t="s">
        <v>1889</v>
      </c>
      <c r="I401" s="20" t="s">
        <v>532</v>
      </c>
      <c r="J401" s="19" t="s">
        <v>9</v>
      </c>
      <c r="K401" s="21">
        <v>2</v>
      </c>
      <c r="L401" s="38" t="s">
        <v>24</v>
      </c>
      <c r="M401" s="39">
        <v>1454.24</v>
      </c>
      <c r="N401" s="23">
        <f t="shared" si="62"/>
        <v>727.85</v>
      </c>
      <c r="O401" s="23"/>
      <c r="P401" s="23"/>
      <c r="Q401" s="21">
        <f t="shared" si="61"/>
        <v>2</v>
      </c>
      <c r="R401" s="23">
        <f t="shared" si="63"/>
        <v>1455.7</v>
      </c>
      <c r="S401" s="22">
        <f t="shared" si="64"/>
        <v>291.13999999999987</v>
      </c>
      <c r="T401" s="44">
        <f t="shared" si="65"/>
        <v>1746.84</v>
      </c>
      <c r="U4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1310.1300000000001</v>
      </c>
      <c r="V4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13.12.2023)]]/Q401,2),0),0)</f>
        <v>655.07000000000005</v>
      </c>
      <c r="W401" s="22"/>
      <c r="X401" s="22">
        <f t="shared" si="66"/>
        <v>2</v>
      </c>
      <c r="Y401" s="22">
        <f t="shared" si="67"/>
        <v>1310.1400000000001</v>
      </c>
      <c r="Z401" s="22">
        <f t="shared" si="68"/>
        <v>262.02999999999997</v>
      </c>
      <c r="AA401" s="44">
        <f t="shared" si="69"/>
        <v>1572.17</v>
      </c>
      <c r="AB401" s="42">
        <f t="shared" si="70"/>
        <v>786.08400000000006</v>
      </c>
      <c r="AC401" s="24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s="1" customFormat="1" ht="38.25" x14ac:dyDescent="0.2">
      <c r="B402" s="18"/>
      <c r="C402" s="36"/>
      <c r="D402" s="36"/>
      <c r="E402" s="37">
        <v>394</v>
      </c>
      <c r="F402" s="29" t="s">
        <v>1396</v>
      </c>
      <c r="G402" s="20" t="s">
        <v>1397</v>
      </c>
      <c r="H402" s="19" t="s">
        <v>1889</v>
      </c>
      <c r="I402" s="20" t="s">
        <v>533</v>
      </c>
      <c r="J402" s="19" t="s">
        <v>9</v>
      </c>
      <c r="K402" s="21">
        <v>2</v>
      </c>
      <c r="L402" s="38" t="s">
        <v>24</v>
      </c>
      <c r="M402" s="39">
        <v>14406.78</v>
      </c>
      <c r="N402" s="23">
        <f t="shared" si="62"/>
        <v>7210.59</v>
      </c>
      <c r="O402" s="23"/>
      <c r="P402" s="23"/>
      <c r="Q402" s="21">
        <f t="shared" si="61"/>
        <v>2</v>
      </c>
      <c r="R402" s="23">
        <f t="shared" si="63"/>
        <v>14421.18</v>
      </c>
      <c r="S402" s="22">
        <f t="shared" si="64"/>
        <v>2884.239999999998</v>
      </c>
      <c r="T402" s="44">
        <f t="shared" si="65"/>
        <v>17305.419999999998</v>
      </c>
      <c r="U4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12979.06</v>
      </c>
      <c r="V4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13.12.2023)]]/Q402,2),0),0)</f>
        <v>6489.53</v>
      </c>
      <c r="W402" s="22"/>
      <c r="X402" s="22">
        <f t="shared" si="66"/>
        <v>2</v>
      </c>
      <c r="Y402" s="22">
        <f t="shared" si="67"/>
        <v>12979.06</v>
      </c>
      <c r="Z402" s="22">
        <f t="shared" si="68"/>
        <v>2595.8100000000013</v>
      </c>
      <c r="AA402" s="44">
        <f t="shared" si="69"/>
        <v>15574.87</v>
      </c>
      <c r="AB402" s="42">
        <f t="shared" si="70"/>
        <v>7787.4359999999997</v>
      </c>
      <c r="AC402" s="24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s="1" customFormat="1" ht="38.25" x14ac:dyDescent="0.2">
      <c r="B403" s="18"/>
      <c r="C403" s="36"/>
      <c r="D403" s="36"/>
      <c r="E403" s="37">
        <v>395</v>
      </c>
      <c r="F403" s="29" t="s">
        <v>1398</v>
      </c>
      <c r="G403" s="20" t="s">
        <v>1399</v>
      </c>
      <c r="H403" s="19" t="s">
        <v>1889</v>
      </c>
      <c r="I403" s="20" t="s">
        <v>534</v>
      </c>
      <c r="J403" s="19" t="s">
        <v>9</v>
      </c>
      <c r="K403" s="21">
        <v>11</v>
      </c>
      <c r="L403" s="38" t="s">
        <v>24</v>
      </c>
      <c r="M403" s="39">
        <v>79237.289999999994</v>
      </c>
      <c r="N403" s="23">
        <f t="shared" si="62"/>
        <v>7210.59</v>
      </c>
      <c r="O403" s="23"/>
      <c r="P403" s="23"/>
      <c r="Q403" s="21">
        <f t="shared" si="61"/>
        <v>11</v>
      </c>
      <c r="R403" s="23">
        <f t="shared" si="63"/>
        <v>79316.490000000005</v>
      </c>
      <c r="S403" s="22">
        <f t="shared" si="64"/>
        <v>15863.299999999988</v>
      </c>
      <c r="T403" s="44">
        <f t="shared" si="65"/>
        <v>95179.79</v>
      </c>
      <c r="U4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71384.84</v>
      </c>
      <c r="V4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13.12.2023)]]/Q403,2),0),0)</f>
        <v>6489.53</v>
      </c>
      <c r="W403" s="22"/>
      <c r="X403" s="22">
        <f t="shared" si="66"/>
        <v>11</v>
      </c>
      <c r="Y403" s="22">
        <f t="shared" si="67"/>
        <v>71384.83</v>
      </c>
      <c r="Z403" s="22">
        <f t="shared" si="68"/>
        <v>14276.970000000001</v>
      </c>
      <c r="AA403" s="44">
        <f t="shared" si="69"/>
        <v>85661.8</v>
      </c>
      <c r="AB403" s="42">
        <f t="shared" si="70"/>
        <v>7787.4360000000006</v>
      </c>
      <c r="AC403" s="24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s="1" customFormat="1" ht="38.25" x14ac:dyDescent="0.2">
      <c r="B404" s="18"/>
      <c r="C404" s="36"/>
      <c r="D404" s="36"/>
      <c r="E404" s="37">
        <v>396</v>
      </c>
      <c r="F404" s="29" t="s">
        <v>1400</v>
      </c>
      <c r="G404" s="20">
        <v>270870</v>
      </c>
      <c r="H404" s="19" t="s">
        <v>1889</v>
      </c>
      <c r="I404" s="20" t="s">
        <v>535</v>
      </c>
      <c r="J404" s="19" t="s">
        <v>9</v>
      </c>
      <c r="K404" s="21">
        <v>1</v>
      </c>
      <c r="L404" s="38" t="s">
        <v>24</v>
      </c>
      <c r="M404" s="39">
        <v>1182.2</v>
      </c>
      <c r="N404" s="23">
        <f t="shared" si="62"/>
        <v>1183.3800000000001</v>
      </c>
      <c r="O404" s="23"/>
      <c r="P404" s="23"/>
      <c r="Q404" s="21">
        <f t="shared" si="61"/>
        <v>1</v>
      </c>
      <c r="R404" s="23">
        <f t="shared" si="63"/>
        <v>1183.3800000000001</v>
      </c>
      <c r="S404" s="22">
        <f t="shared" si="64"/>
        <v>236.67999999999984</v>
      </c>
      <c r="T404" s="44">
        <f t="shared" si="65"/>
        <v>1420.06</v>
      </c>
      <c r="U4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1065.04</v>
      </c>
      <c r="V4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13.12.2023)]]/Q404,2),0),0)</f>
        <v>1065.04</v>
      </c>
      <c r="W404" s="22"/>
      <c r="X404" s="22">
        <f t="shared" si="66"/>
        <v>1</v>
      </c>
      <c r="Y404" s="22">
        <f t="shared" si="67"/>
        <v>1065.04</v>
      </c>
      <c r="Z404" s="22">
        <f t="shared" si="68"/>
        <v>213.01</v>
      </c>
      <c r="AA404" s="44">
        <f t="shared" si="69"/>
        <v>1278.05</v>
      </c>
      <c r="AB404" s="42">
        <f t="shared" si="70"/>
        <v>1278.048</v>
      </c>
      <c r="AC404" s="24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s="1" customFormat="1" ht="38.25" x14ac:dyDescent="0.2">
      <c r="B405" s="18"/>
      <c r="C405" s="36"/>
      <c r="D405" s="36"/>
      <c r="E405" s="37">
        <v>397</v>
      </c>
      <c r="F405" s="29" t="s">
        <v>1401</v>
      </c>
      <c r="G405" s="20" t="s">
        <v>22</v>
      </c>
      <c r="H405" s="19" t="s">
        <v>1889</v>
      </c>
      <c r="I405" s="20" t="s">
        <v>536</v>
      </c>
      <c r="J405" s="19" t="s">
        <v>9</v>
      </c>
      <c r="K405" s="21">
        <v>2</v>
      </c>
      <c r="L405" s="38" t="s">
        <v>24</v>
      </c>
      <c r="M405" s="39">
        <v>20000</v>
      </c>
      <c r="N405" s="23">
        <f t="shared" si="62"/>
        <v>10010</v>
      </c>
      <c r="O405" s="23"/>
      <c r="P405" s="23"/>
      <c r="Q405" s="21">
        <f t="shared" si="61"/>
        <v>2</v>
      </c>
      <c r="R405" s="23">
        <f t="shared" si="63"/>
        <v>20020</v>
      </c>
      <c r="S405" s="22">
        <f t="shared" si="64"/>
        <v>4004</v>
      </c>
      <c r="T405" s="44">
        <f t="shared" si="65"/>
        <v>24024</v>
      </c>
      <c r="U4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18018</v>
      </c>
      <c r="V4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13.12.2023)]]/Q405,2),0),0)</f>
        <v>9009</v>
      </c>
      <c r="W405" s="22"/>
      <c r="X405" s="22">
        <f t="shared" si="66"/>
        <v>2</v>
      </c>
      <c r="Y405" s="22">
        <f t="shared" si="67"/>
        <v>18018</v>
      </c>
      <c r="Z405" s="22">
        <f t="shared" si="68"/>
        <v>3603.5999999999985</v>
      </c>
      <c r="AA405" s="44">
        <f t="shared" si="69"/>
        <v>21621.599999999999</v>
      </c>
      <c r="AB405" s="42">
        <f t="shared" si="70"/>
        <v>10810.8</v>
      </c>
      <c r="AC405" s="24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s="1" customFormat="1" ht="38.25" x14ac:dyDescent="0.2">
      <c r="B406" s="18"/>
      <c r="C406" s="36"/>
      <c r="D406" s="36"/>
      <c r="E406" s="37">
        <v>398</v>
      </c>
      <c r="F406" s="29" t="s">
        <v>1402</v>
      </c>
      <c r="G406" s="20" t="s">
        <v>22</v>
      </c>
      <c r="H406" s="19" t="s">
        <v>1889</v>
      </c>
      <c r="I406" s="20" t="s">
        <v>537</v>
      </c>
      <c r="J406" s="19" t="s">
        <v>9</v>
      </c>
      <c r="K406" s="21">
        <v>2</v>
      </c>
      <c r="L406" s="38" t="s">
        <v>24</v>
      </c>
      <c r="M406" s="39">
        <v>18000</v>
      </c>
      <c r="N406" s="23">
        <f t="shared" si="62"/>
        <v>9009</v>
      </c>
      <c r="O406" s="23"/>
      <c r="P406" s="23"/>
      <c r="Q406" s="21">
        <f t="shared" si="61"/>
        <v>2</v>
      </c>
      <c r="R406" s="23">
        <f t="shared" si="63"/>
        <v>18018</v>
      </c>
      <c r="S406" s="22">
        <f t="shared" si="64"/>
        <v>3603.5999999999985</v>
      </c>
      <c r="T406" s="44">
        <f t="shared" si="65"/>
        <v>21621.599999999999</v>
      </c>
      <c r="U4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16216.2</v>
      </c>
      <c r="V4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13.12.2023)]]/Q406,2),0),0)</f>
        <v>8108.1</v>
      </c>
      <c r="W406" s="22"/>
      <c r="X406" s="22">
        <f t="shared" si="66"/>
        <v>2</v>
      </c>
      <c r="Y406" s="22">
        <f t="shared" si="67"/>
        <v>16216.2</v>
      </c>
      <c r="Z406" s="22">
        <f t="shared" si="68"/>
        <v>3243.239999999998</v>
      </c>
      <c r="AA406" s="44">
        <f t="shared" si="69"/>
        <v>19459.439999999999</v>
      </c>
      <c r="AB406" s="42">
        <f t="shared" si="70"/>
        <v>9729.7199999999993</v>
      </c>
      <c r="AC406" s="24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s="1" customFormat="1" ht="38.25" x14ac:dyDescent="0.2">
      <c r="B407" s="18"/>
      <c r="C407" s="36"/>
      <c r="D407" s="36"/>
      <c r="E407" s="37">
        <v>399</v>
      </c>
      <c r="F407" s="29" t="s">
        <v>1403</v>
      </c>
      <c r="G407" s="20" t="s">
        <v>22</v>
      </c>
      <c r="H407" s="19" t="s">
        <v>1889</v>
      </c>
      <c r="I407" s="20" t="s">
        <v>538</v>
      </c>
      <c r="J407" s="19" t="s">
        <v>9</v>
      </c>
      <c r="K407" s="21">
        <v>3</v>
      </c>
      <c r="L407" s="38" t="s">
        <v>24</v>
      </c>
      <c r="M407" s="39">
        <v>4200</v>
      </c>
      <c r="N407" s="23">
        <f t="shared" si="62"/>
        <v>1401.4</v>
      </c>
      <c r="O407" s="23"/>
      <c r="P407" s="23"/>
      <c r="Q407" s="21">
        <f t="shared" si="61"/>
        <v>3</v>
      </c>
      <c r="R407" s="23">
        <f t="shared" si="63"/>
        <v>4204.2</v>
      </c>
      <c r="S407" s="22">
        <f t="shared" si="64"/>
        <v>840.84000000000015</v>
      </c>
      <c r="T407" s="44">
        <f t="shared" si="65"/>
        <v>5045.04</v>
      </c>
      <c r="U4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3783.78</v>
      </c>
      <c r="V4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13.12.2023)]]/Q407,2),0),0)</f>
        <v>1261.26</v>
      </c>
      <c r="W407" s="22"/>
      <c r="X407" s="22">
        <f t="shared" si="66"/>
        <v>3</v>
      </c>
      <c r="Y407" s="22">
        <f t="shared" si="67"/>
        <v>3783.78</v>
      </c>
      <c r="Z407" s="22">
        <f t="shared" si="68"/>
        <v>756.75999999999976</v>
      </c>
      <c r="AA407" s="44">
        <f t="shared" si="69"/>
        <v>4540.54</v>
      </c>
      <c r="AB407" s="42">
        <f t="shared" si="70"/>
        <v>1513.5119999999997</v>
      </c>
      <c r="AC407" s="24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s="1" customFormat="1" ht="38.25" x14ac:dyDescent="0.2">
      <c r="B408" s="18"/>
      <c r="C408" s="36"/>
      <c r="D408" s="36"/>
      <c r="E408" s="37">
        <v>400</v>
      </c>
      <c r="F408" s="29" t="s">
        <v>1404</v>
      </c>
      <c r="G408" s="20" t="s">
        <v>1405</v>
      </c>
      <c r="H408" s="19" t="s">
        <v>1889</v>
      </c>
      <c r="I408" s="20" t="s">
        <v>539</v>
      </c>
      <c r="J408" s="19" t="s">
        <v>9</v>
      </c>
      <c r="K408" s="21">
        <v>2</v>
      </c>
      <c r="L408" s="38" t="s">
        <v>24</v>
      </c>
      <c r="M408" s="39">
        <v>213.08</v>
      </c>
      <c r="N408" s="23">
        <f t="shared" si="62"/>
        <v>106.65</v>
      </c>
      <c r="O408" s="23"/>
      <c r="P408" s="23"/>
      <c r="Q408" s="21">
        <f t="shared" si="61"/>
        <v>2</v>
      </c>
      <c r="R408" s="23">
        <f t="shared" si="63"/>
        <v>213.3</v>
      </c>
      <c r="S408" s="22">
        <f t="shared" si="64"/>
        <v>42.66</v>
      </c>
      <c r="T408" s="44">
        <f t="shared" si="65"/>
        <v>255.96</v>
      </c>
      <c r="U4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191.97</v>
      </c>
      <c r="V4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13.12.2023)]]/Q408,2),0),0)</f>
        <v>95.99</v>
      </c>
      <c r="W408" s="22"/>
      <c r="X408" s="22">
        <f t="shared" si="66"/>
        <v>2</v>
      </c>
      <c r="Y408" s="22">
        <f t="shared" si="67"/>
        <v>191.98</v>
      </c>
      <c r="Z408" s="22">
        <f t="shared" si="68"/>
        <v>38.400000000000006</v>
      </c>
      <c r="AA408" s="44">
        <f t="shared" si="69"/>
        <v>230.38</v>
      </c>
      <c r="AB408" s="42">
        <f t="shared" si="70"/>
        <v>115.18799999999999</v>
      </c>
      <c r="AC408" s="24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s="1" customFormat="1" ht="38.25" x14ac:dyDescent="0.2">
      <c r="B409" s="18"/>
      <c r="C409" s="36"/>
      <c r="D409" s="36"/>
      <c r="E409" s="37">
        <v>401</v>
      </c>
      <c r="F409" s="29" t="s">
        <v>1406</v>
      </c>
      <c r="G409" s="20">
        <v>279768</v>
      </c>
      <c r="H409" s="19" t="s">
        <v>1889</v>
      </c>
      <c r="I409" s="20" t="s">
        <v>540</v>
      </c>
      <c r="J409" s="19" t="s">
        <v>9</v>
      </c>
      <c r="K409" s="21">
        <v>5</v>
      </c>
      <c r="L409" s="38" t="s">
        <v>24</v>
      </c>
      <c r="M409" s="39">
        <v>590</v>
      </c>
      <c r="N409" s="23">
        <f t="shared" si="62"/>
        <v>118.12</v>
      </c>
      <c r="O409" s="23"/>
      <c r="P409" s="23"/>
      <c r="Q409" s="21">
        <f t="shared" si="61"/>
        <v>5</v>
      </c>
      <c r="R409" s="23">
        <f t="shared" si="63"/>
        <v>590.6</v>
      </c>
      <c r="S409" s="22">
        <f t="shared" si="64"/>
        <v>118.12</v>
      </c>
      <c r="T409" s="44">
        <f t="shared" si="65"/>
        <v>708.72</v>
      </c>
      <c r="U4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531.54</v>
      </c>
      <c r="V4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13.12.2023)]]/Q409,2),0),0)</f>
        <v>106.31</v>
      </c>
      <c r="W409" s="22"/>
      <c r="X409" s="22">
        <f t="shared" si="66"/>
        <v>5</v>
      </c>
      <c r="Y409" s="22">
        <f t="shared" si="67"/>
        <v>531.54999999999995</v>
      </c>
      <c r="Z409" s="22">
        <f t="shared" si="68"/>
        <v>106.31000000000006</v>
      </c>
      <c r="AA409" s="44">
        <f t="shared" si="69"/>
        <v>637.86</v>
      </c>
      <c r="AB409" s="42">
        <f t="shared" si="70"/>
        <v>127.57199999999997</v>
      </c>
      <c r="AC409" s="24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s="1" customFormat="1" ht="38.25" x14ac:dyDescent="0.2">
      <c r="B410" s="18"/>
      <c r="C410" s="36"/>
      <c r="D410" s="36"/>
      <c r="E410" s="37">
        <v>402</v>
      </c>
      <c r="F410" s="29" t="s">
        <v>1407</v>
      </c>
      <c r="G410" s="20">
        <v>279770</v>
      </c>
      <c r="H410" s="19" t="s">
        <v>1889</v>
      </c>
      <c r="I410" s="20" t="s">
        <v>541</v>
      </c>
      <c r="J410" s="19" t="s">
        <v>9</v>
      </c>
      <c r="K410" s="21">
        <v>5</v>
      </c>
      <c r="L410" s="38" t="s">
        <v>24</v>
      </c>
      <c r="M410" s="39">
        <v>695</v>
      </c>
      <c r="N410" s="23">
        <f t="shared" si="62"/>
        <v>139.13999999999999</v>
      </c>
      <c r="O410" s="23"/>
      <c r="P410" s="23"/>
      <c r="Q410" s="21">
        <f t="shared" si="61"/>
        <v>5</v>
      </c>
      <c r="R410" s="23">
        <f t="shared" si="63"/>
        <v>695.7</v>
      </c>
      <c r="S410" s="22">
        <f t="shared" si="64"/>
        <v>139.13999999999999</v>
      </c>
      <c r="T410" s="44">
        <f t="shared" si="65"/>
        <v>834.84</v>
      </c>
      <c r="U4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626.13</v>
      </c>
      <c r="V4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13.12.2023)]]/Q410,2),0),0)</f>
        <v>125.23</v>
      </c>
      <c r="W410" s="22"/>
      <c r="X410" s="22">
        <f t="shared" si="66"/>
        <v>5</v>
      </c>
      <c r="Y410" s="22">
        <f t="shared" si="67"/>
        <v>626.15</v>
      </c>
      <c r="Z410" s="22">
        <f t="shared" si="68"/>
        <v>125.23000000000002</v>
      </c>
      <c r="AA410" s="44">
        <f t="shared" si="69"/>
        <v>751.38</v>
      </c>
      <c r="AB410" s="42">
        <f t="shared" si="70"/>
        <v>150.27600000000001</v>
      </c>
      <c r="AC410" s="24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s="1" customFormat="1" ht="38.25" x14ac:dyDescent="0.2">
      <c r="B411" s="18"/>
      <c r="C411" s="36"/>
      <c r="D411" s="36"/>
      <c r="E411" s="37">
        <v>403</v>
      </c>
      <c r="F411" s="29" t="s">
        <v>1408</v>
      </c>
      <c r="G411" s="20">
        <v>279766</v>
      </c>
      <c r="H411" s="19" t="s">
        <v>1889</v>
      </c>
      <c r="I411" s="20" t="s">
        <v>542</v>
      </c>
      <c r="J411" s="19" t="s">
        <v>9</v>
      </c>
      <c r="K411" s="21">
        <v>2</v>
      </c>
      <c r="L411" s="38" t="s">
        <v>24</v>
      </c>
      <c r="M411" s="39">
        <v>238</v>
      </c>
      <c r="N411" s="23">
        <f t="shared" si="62"/>
        <v>119.12</v>
      </c>
      <c r="O411" s="23"/>
      <c r="P411" s="23"/>
      <c r="Q411" s="21">
        <f t="shared" si="61"/>
        <v>2</v>
      </c>
      <c r="R411" s="23">
        <f t="shared" si="63"/>
        <v>238.24</v>
      </c>
      <c r="S411" s="22">
        <f t="shared" si="64"/>
        <v>47.649999999999977</v>
      </c>
      <c r="T411" s="44">
        <f t="shared" si="65"/>
        <v>285.89</v>
      </c>
      <c r="U4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214.42</v>
      </c>
      <c r="V4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13.12.2023)]]/Q411,2),0),0)</f>
        <v>107.21</v>
      </c>
      <c r="W411" s="22"/>
      <c r="X411" s="22">
        <f t="shared" si="66"/>
        <v>2</v>
      </c>
      <c r="Y411" s="22">
        <f t="shared" si="67"/>
        <v>214.42</v>
      </c>
      <c r="Z411" s="22">
        <f t="shared" si="68"/>
        <v>42.880000000000024</v>
      </c>
      <c r="AA411" s="44">
        <f t="shared" si="69"/>
        <v>257.3</v>
      </c>
      <c r="AB411" s="42">
        <f t="shared" si="70"/>
        <v>128.65199999999999</v>
      </c>
      <c r="AC411" s="24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s="1" customFormat="1" ht="38.25" x14ac:dyDescent="0.2">
      <c r="B412" s="18"/>
      <c r="C412" s="36"/>
      <c r="D412" s="36"/>
      <c r="E412" s="37">
        <v>404</v>
      </c>
      <c r="F412" s="29" t="s">
        <v>1409</v>
      </c>
      <c r="G412" s="20" t="s">
        <v>1410</v>
      </c>
      <c r="H412" s="19" t="s">
        <v>1889</v>
      </c>
      <c r="I412" s="20" t="s">
        <v>543</v>
      </c>
      <c r="J412" s="19" t="s">
        <v>9</v>
      </c>
      <c r="K412" s="21">
        <v>2</v>
      </c>
      <c r="L412" s="38" t="s">
        <v>24</v>
      </c>
      <c r="M412" s="39">
        <v>17068</v>
      </c>
      <c r="N412" s="23">
        <f t="shared" si="62"/>
        <v>8542.5300000000007</v>
      </c>
      <c r="O412" s="23"/>
      <c r="P412" s="23"/>
      <c r="Q412" s="21">
        <f t="shared" si="61"/>
        <v>2</v>
      </c>
      <c r="R412" s="23">
        <f t="shared" si="63"/>
        <v>17085.060000000001</v>
      </c>
      <c r="S412" s="22">
        <f t="shared" si="64"/>
        <v>3417.0099999999984</v>
      </c>
      <c r="T412" s="44">
        <f t="shared" si="65"/>
        <v>20502.07</v>
      </c>
      <c r="U4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15376.55</v>
      </c>
      <c r="V4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13.12.2023)]]/Q412,2),0),0)</f>
        <v>7688.28</v>
      </c>
      <c r="W412" s="22"/>
      <c r="X412" s="22">
        <f t="shared" si="66"/>
        <v>2</v>
      </c>
      <c r="Y412" s="22">
        <f t="shared" si="67"/>
        <v>15376.56</v>
      </c>
      <c r="Z412" s="22">
        <f t="shared" si="68"/>
        <v>3075.3099999999995</v>
      </c>
      <c r="AA412" s="44">
        <f t="shared" si="69"/>
        <v>18451.87</v>
      </c>
      <c r="AB412" s="42">
        <f t="shared" si="70"/>
        <v>9225.9359999999997</v>
      </c>
      <c r="AC412" s="24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s="1" customFormat="1" ht="51" x14ac:dyDescent="0.2">
      <c r="B413" s="18"/>
      <c r="C413" s="36"/>
      <c r="D413" s="36"/>
      <c r="E413" s="37">
        <v>405</v>
      </c>
      <c r="F413" s="29" t="s">
        <v>1411</v>
      </c>
      <c r="G413" s="20" t="s">
        <v>1412</v>
      </c>
      <c r="H413" s="19" t="s">
        <v>1890</v>
      </c>
      <c r="I413" s="20" t="s">
        <v>544</v>
      </c>
      <c r="J413" s="19" t="s">
        <v>9</v>
      </c>
      <c r="K413" s="21">
        <v>1</v>
      </c>
      <c r="L413" s="38" t="s">
        <v>24</v>
      </c>
      <c r="M413" s="39">
        <v>18250</v>
      </c>
      <c r="N413" s="23">
        <f t="shared" si="62"/>
        <v>18268.25</v>
      </c>
      <c r="O413" s="23"/>
      <c r="P413" s="23"/>
      <c r="Q413" s="21">
        <f t="shared" si="61"/>
        <v>1</v>
      </c>
      <c r="R413" s="23">
        <f t="shared" si="63"/>
        <v>18268.25</v>
      </c>
      <c r="S413" s="22">
        <f t="shared" si="64"/>
        <v>3653.6500000000015</v>
      </c>
      <c r="T413" s="44">
        <f t="shared" si="65"/>
        <v>21921.9</v>
      </c>
      <c r="U4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16441.43</v>
      </c>
      <c r="V4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13.12.2023)]]/Q413,2),0),0)</f>
        <v>16441.43</v>
      </c>
      <c r="W413" s="22"/>
      <c r="X413" s="22">
        <f t="shared" si="66"/>
        <v>1</v>
      </c>
      <c r="Y413" s="22">
        <f t="shared" si="67"/>
        <v>16441.43</v>
      </c>
      <c r="Z413" s="22">
        <f t="shared" si="68"/>
        <v>3288.2900000000009</v>
      </c>
      <c r="AA413" s="44">
        <f t="shared" si="69"/>
        <v>19729.72</v>
      </c>
      <c r="AB413" s="42">
        <f t="shared" si="70"/>
        <v>19729.716</v>
      </c>
      <c r="AC413" s="24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s="1" customFormat="1" ht="38.25" x14ac:dyDescent="0.2">
      <c r="B414" s="18"/>
      <c r="C414" s="36"/>
      <c r="D414" s="36"/>
      <c r="E414" s="37">
        <v>406</v>
      </c>
      <c r="F414" s="29" t="s">
        <v>1413</v>
      </c>
      <c r="G414" s="20" t="s">
        <v>1414</v>
      </c>
      <c r="H414" s="19" t="s">
        <v>1891</v>
      </c>
      <c r="I414" s="20" t="s">
        <v>545</v>
      </c>
      <c r="J414" s="19" t="s">
        <v>9</v>
      </c>
      <c r="K414" s="21">
        <v>1</v>
      </c>
      <c r="L414" s="38" t="s">
        <v>24</v>
      </c>
      <c r="M414" s="39">
        <v>5508</v>
      </c>
      <c r="N414" s="23">
        <f t="shared" si="62"/>
        <v>5513.51</v>
      </c>
      <c r="O414" s="23"/>
      <c r="P414" s="23"/>
      <c r="Q414" s="21">
        <f t="shared" si="61"/>
        <v>1</v>
      </c>
      <c r="R414" s="23">
        <f t="shared" si="63"/>
        <v>5513.51</v>
      </c>
      <c r="S414" s="22">
        <f t="shared" si="64"/>
        <v>1102.6999999999998</v>
      </c>
      <c r="T414" s="44">
        <f t="shared" si="65"/>
        <v>6616.21</v>
      </c>
      <c r="U4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4962.16</v>
      </c>
      <c r="V4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13.12.2023)]]/Q414,2),0),0)</f>
        <v>4962.16</v>
      </c>
      <c r="W414" s="22"/>
      <c r="X414" s="22">
        <f t="shared" si="66"/>
        <v>1</v>
      </c>
      <c r="Y414" s="22">
        <f t="shared" si="67"/>
        <v>4962.16</v>
      </c>
      <c r="Z414" s="22">
        <f t="shared" si="68"/>
        <v>992.43000000000029</v>
      </c>
      <c r="AA414" s="44">
        <f t="shared" si="69"/>
        <v>5954.59</v>
      </c>
      <c r="AB414" s="42">
        <f t="shared" si="70"/>
        <v>5954.5919999999996</v>
      </c>
      <c r="AC414" s="24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s="1" customFormat="1" ht="38.25" x14ac:dyDescent="0.2">
      <c r="B415" s="18"/>
      <c r="C415" s="36"/>
      <c r="D415" s="36"/>
      <c r="E415" s="37">
        <v>407</v>
      </c>
      <c r="F415" s="29" t="s">
        <v>1415</v>
      </c>
      <c r="G415" s="20">
        <v>82336440</v>
      </c>
      <c r="H415" s="19" t="s">
        <v>1892</v>
      </c>
      <c r="I415" s="20" t="s">
        <v>73</v>
      </c>
      <c r="J415" s="19" t="s">
        <v>9</v>
      </c>
      <c r="K415" s="21">
        <v>2</v>
      </c>
      <c r="L415" s="38" t="s">
        <v>24</v>
      </c>
      <c r="M415" s="39">
        <v>802375.44</v>
      </c>
      <c r="N415" s="23">
        <f t="shared" si="62"/>
        <v>401588.91</v>
      </c>
      <c r="O415" s="23"/>
      <c r="P415" s="23"/>
      <c r="Q415" s="21">
        <f t="shared" si="61"/>
        <v>2</v>
      </c>
      <c r="R415" s="23">
        <f t="shared" si="63"/>
        <v>803177.82</v>
      </c>
      <c r="S415" s="22">
        <f t="shared" si="64"/>
        <v>160635.56000000006</v>
      </c>
      <c r="T415" s="44">
        <f t="shared" si="65"/>
        <v>963813.38</v>
      </c>
      <c r="U4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722860.04</v>
      </c>
      <c r="V4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13.12.2023)]]/Q415,2),0),0)</f>
        <v>361430.02</v>
      </c>
      <c r="W415" s="22"/>
      <c r="X415" s="22">
        <f t="shared" si="66"/>
        <v>2</v>
      </c>
      <c r="Y415" s="22">
        <f t="shared" si="67"/>
        <v>722860.04</v>
      </c>
      <c r="Z415" s="22">
        <f t="shared" si="68"/>
        <v>144572.01</v>
      </c>
      <c r="AA415" s="44">
        <f t="shared" si="69"/>
        <v>867432.05</v>
      </c>
      <c r="AB415" s="42">
        <f t="shared" si="70"/>
        <v>433716.02400000003</v>
      </c>
      <c r="AC415" s="24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s="1" customFormat="1" ht="38.25" x14ac:dyDescent="0.2">
      <c r="B416" s="18"/>
      <c r="C416" s="36"/>
      <c r="D416" s="36"/>
      <c r="E416" s="37">
        <v>408</v>
      </c>
      <c r="F416" s="29" t="s">
        <v>1416</v>
      </c>
      <c r="G416" s="20">
        <v>82336640</v>
      </c>
      <c r="H416" s="19" t="s">
        <v>1892</v>
      </c>
      <c r="I416" s="20" t="s">
        <v>74</v>
      </c>
      <c r="J416" s="19" t="s">
        <v>9</v>
      </c>
      <c r="K416" s="21">
        <v>2</v>
      </c>
      <c r="L416" s="38" t="s">
        <v>24</v>
      </c>
      <c r="M416" s="39">
        <v>368780.16</v>
      </c>
      <c r="N416" s="23">
        <f t="shared" si="62"/>
        <v>184574.47</v>
      </c>
      <c r="O416" s="23"/>
      <c r="P416" s="23"/>
      <c r="Q416" s="21">
        <f t="shared" si="61"/>
        <v>2</v>
      </c>
      <c r="R416" s="23">
        <f t="shared" si="63"/>
        <v>369148.94</v>
      </c>
      <c r="S416" s="22">
        <f t="shared" si="64"/>
        <v>73829.789999999979</v>
      </c>
      <c r="T416" s="44">
        <f t="shared" si="65"/>
        <v>442978.73</v>
      </c>
      <c r="U4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332234.05</v>
      </c>
      <c r="V4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13.12.2023)]]/Q416,2),0),0)</f>
        <v>166117.03</v>
      </c>
      <c r="W416" s="22"/>
      <c r="X416" s="22">
        <f t="shared" si="66"/>
        <v>2</v>
      </c>
      <c r="Y416" s="22">
        <f t="shared" si="67"/>
        <v>332234.06</v>
      </c>
      <c r="Z416" s="22">
        <f t="shared" si="68"/>
        <v>66446.81</v>
      </c>
      <c r="AA416" s="44">
        <f t="shared" si="69"/>
        <v>398680.87</v>
      </c>
      <c r="AB416" s="42">
        <f t="shared" si="70"/>
        <v>199340.43599999999</v>
      </c>
      <c r="AC416" s="24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s="1" customFormat="1" ht="38.25" x14ac:dyDescent="0.2">
      <c r="B417" s="18"/>
      <c r="C417" s="36"/>
      <c r="D417" s="36"/>
      <c r="E417" s="37">
        <v>409</v>
      </c>
      <c r="F417" s="29" t="s">
        <v>1417</v>
      </c>
      <c r="G417" s="20">
        <v>82336840</v>
      </c>
      <c r="H417" s="19" t="s">
        <v>1892</v>
      </c>
      <c r="I417" s="20" t="s">
        <v>75</v>
      </c>
      <c r="J417" s="19" t="s">
        <v>9</v>
      </c>
      <c r="K417" s="21">
        <v>12</v>
      </c>
      <c r="L417" s="38" t="s">
        <v>24</v>
      </c>
      <c r="M417" s="39">
        <v>1648605.24</v>
      </c>
      <c r="N417" s="23">
        <f t="shared" si="62"/>
        <v>137521.15</v>
      </c>
      <c r="O417" s="23"/>
      <c r="P417" s="23"/>
      <c r="Q417" s="21">
        <f t="shared" si="61"/>
        <v>12</v>
      </c>
      <c r="R417" s="23">
        <f t="shared" si="63"/>
        <v>1650253.8</v>
      </c>
      <c r="S417" s="22">
        <f t="shared" si="64"/>
        <v>330050.76</v>
      </c>
      <c r="T417" s="44">
        <f t="shared" si="65"/>
        <v>1980304.56</v>
      </c>
      <c r="U4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1485228.42</v>
      </c>
      <c r="V4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13.12.2023)]]/Q417,2),0),0)</f>
        <v>123769.04</v>
      </c>
      <c r="W417" s="22"/>
      <c r="X417" s="22">
        <f t="shared" si="66"/>
        <v>12</v>
      </c>
      <c r="Y417" s="22">
        <f t="shared" si="67"/>
        <v>1485228.48</v>
      </c>
      <c r="Z417" s="22">
        <f t="shared" si="68"/>
        <v>297045.69999999995</v>
      </c>
      <c r="AA417" s="44">
        <f t="shared" si="69"/>
        <v>1782274.18</v>
      </c>
      <c r="AB417" s="42">
        <f t="shared" si="70"/>
        <v>148522.848</v>
      </c>
      <c r="AC417" s="24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s="1" customFormat="1" ht="38.25" x14ac:dyDescent="0.2">
      <c r="B418" s="18"/>
      <c r="C418" s="36"/>
      <c r="D418" s="36"/>
      <c r="E418" s="37">
        <v>410</v>
      </c>
      <c r="F418" s="29" t="s">
        <v>1417</v>
      </c>
      <c r="G418" s="20">
        <v>82336840</v>
      </c>
      <c r="H418" s="19" t="s">
        <v>1892</v>
      </c>
      <c r="I418" s="20" t="s">
        <v>76</v>
      </c>
      <c r="J418" s="19" t="s">
        <v>9</v>
      </c>
      <c r="K418" s="21">
        <v>4</v>
      </c>
      <c r="L418" s="38" t="s">
        <v>24</v>
      </c>
      <c r="M418" s="39">
        <v>615248.48</v>
      </c>
      <c r="N418" s="23">
        <f t="shared" si="62"/>
        <v>153965.93</v>
      </c>
      <c r="O418" s="23"/>
      <c r="P418" s="23"/>
      <c r="Q418" s="21">
        <f t="shared" si="61"/>
        <v>4</v>
      </c>
      <c r="R418" s="23">
        <f t="shared" si="63"/>
        <v>615863.72</v>
      </c>
      <c r="S418" s="22">
        <f t="shared" si="64"/>
        <v>123172.73999999999</v>
      </c>
      <c r="T418" s="44">
        <f t="shared" si="65"/>
        <v>739036.46</v>
      </c>
      <c r="U4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554277.35</v>
      </c>
      <c r="V4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13.12.2023)]]/Q418,2),0),0)</f>
        <v>138569.34</v>
      </c>
      <c r="W418" s="22"/>
      <c r="X418" s="22">
        <f t="shared" si="66"/>
        <v>4</v>
      </c>
      <c r="Y418" s="22">
        <f t="shared" si="67"/>
        <v>554277.36</v>
      </c>
      <c r="Z418" s="22">
        <f t="shared" si="68"/>
        <v>110855.46999999997</v>
      </c>
      <c r="AA418" s="44">
        <f t="shared" si="69"/>
        <v>665132.82999999996</v>
      </c>
      <c r="AB418" s="42">
        <f t="shared" si="70"/>
        <v>166283.20799999998</v>
      </c>
      <c r="AC418" s="24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s="1" customFormat="1" ht="38.25" x14ac:dyDescent="0.2">
      <c r="B419" s="18"/>
      <c r="C419" s="36"/>
      <c r="D419" s="36"/>
      <c r="E419" s="37">
        <v>411</v>
      </c>
      <c r="F419" s="29" t="s">
        <v>1418</v>
      </c>
      <c r="G419" s="20">
        <v>82571240</v>
      </c>
      <c r="H419" s="19" t="s">
        <v>1892</v>
      </c>
      <c r="I419" s="20" t="s">
        <v>77</v>
      </c>
      <c r="J419" s="19" t="s">
        <v>9</v>
      </c>
      <c r="K419" s="21">
        <v>2</v>
      </c>
      <c r="L419" s="38" t="s">
        <v>24</v>
      </c>
      <c r="M419" s="39">
        <v>303460.36</v>
      </c>
      <c r="N419" s="23">
        <f t="shared" si="62"/>
        <v>151881.91</v>
      </c>
      <c r="O419" s="23"/>
      <c r="P419" s="23"/>
      <c r="Q419" s="21">
        <f t="shared" ref="Q419:Q445" si="71">K419</f>
        <v>2</v>
      </c>
      <c r="R419" s="23">
        <f t="shared" si="63"/>
        <v>303763.82</v>
      </c>
      <c r="S419" s="22">
        <f t="shared" si="64"/>
        <v>60752.760000000009</v>
      </c>
      <c r="T419" s="44">
        <f t="shared" si="65"/>
        <v>364516.58</v>
      </c>
      <c r="U4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273387.44</v>
      </c>
      <c r="V4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13.12.2023)]]/Q419,2),0),0)</f>
        <v>136693.72</v>
      </c>
      <c r="W419" s="22"/>
      <c r="X419" s="22">
        <f t="shared" si="66"/>
        <v>2</v>
      </c>
      <c r="Y419" s="22">
        <f t="shared" si="67"/>
        <v>273387.44</v>
      </c>
      <c r="Z419" s="22">
        <f t="shared" si="68"/>
        <v>54677.489999999991</v>
      </c>
      <c r="AA419" s="44">
        <f t="shared" si="69"/>
        <v>328064.93</v>
      </c>
      <c r="AB419" s="42">
        <f t="shared" si="70"/>
        <v>164032.46400000001</v>
      </c>
      <c r="AC419" s="24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s="1" customFormat="1" ht="38.25" x14ac:dyDescent="0.2">
      <c r="B420" s="18"/>
      <c r="C420" s="36"/>
      <c r="D420" s="36"/>
      <c r="E420" s="37">
        <v>412</v>
      </c>
      <c r="F420" s="29" t="s">
        <v>1419</v>
      </c>
      <c r="G420" s="20">
        <v>82336640</v>
      </c>
      <c r="H420" s="19" t="s">
        <v>1892</v>
      </c>
      <c r="I420" s="20" t="s">
        <v>78</v>
      </c>
      <c r="J420" s="19" t="s">
        <v>9</v>
      </c>
      <c r="K420" s="21">
        <v>2</v>
      </c>
      <c r="L420" s="38" t="s">
        <v>24</v>
      </c>
      <c r="M420" s="39">
        <v>417760.96</v>
      </c>
      <c r="N420" s="23">
        <f t="shared" si="62"/>
        <v>209089.36</v>
      </c>
      <c r="O420" s="23"/>
      <c r="P420" s="23"/>
      <c r="Q420" s="21">
        <f t="shared" si="71"/>
        <v>2</v>
      </c>
      <c r="R420" s="23">
        <f t="shared" si="63"/>
        <v>418178.72</v>
      </c>
      <c r="S420" s="22">
        <f t="shared" si="64"/>
        <v>83635.740000000049</v>
      </c>
      <c r="T420" s="44">
        <f t="shared" si="65"/>
        <v>501814.46</v>
      </c>
      <c r="U4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376360.85</v>
      </c>
      <c r="V4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13.12.2023)]]/Q420,2),0),0)</f>
        <v>188180.43</v>
      </c>
      <c r="W420" s="22"/>
      <c r="X420" s="22">
        <f t="shared" si="66"/>
        <v>2</v>
      </c>
      <c r="Y420" s="22">
        <f t="shared" si="67"/>
        <v>376360.86</v>
      </c>
      <c r="Z420" s="22">
        <f t="shared" si="68"/>
        <v>75272.170000000042</v>
      </c>
      <c r="AA420" s="44">
        <f t="shared" si="69"/>
        <v>451633.03</v>
      </c>
      <c r="AB420" s="42">
        <f t="shared" si="70"/>
        <v>225816.51599999997</v>
      </c>
      <c r="AC420" s="24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s="1" customFormat="1" ht="38.25" x14ac:dyDescent="0.2">
      <c r="B421" s="18"/>
      <c r="C421" s="36"/>
      <c r="D421" s="36"/>
      <c r="E421" s="37">
        <v>413</v>
      </c>
      <c r="F421" s="29" t="s">
        <v>1420</v>
      </c>
      <c r="G421" s="20">
        <v>70652240</v>
      </c>
      <c r="H421" s="19" t="s">
        <v>1892</v>
      </c>
      <c r="I421" s="20" t="s">
        <v>79</v>
      </c>
      <c r="J421" s="19" t="s">
        <v>9</v>
      </c>
      <c r="K421" s="21">
        <v>2</v>
      </c>
      <c r="L421" s="38" t="s">
        <v>24</v>
      </c>
      <c r="M421" s="39">
        <v>214594.62</v>
      </c>
      <c r="N421" s="23">
        <f t="shared" si="62"/>
        <v>107404.61</v>
      </c>
      <c r="O421" s="23"/>
      <c r="P421" s="23"/>
      <c r="Q421" s="21">
        <f t="shared" si="71"/>
        <v>2</v>
      </c>
      <c r="R421" s="23">
        <f t="shared" si="63"/>
        <v>214809.22</v>
      </c>
      <c r="S421" s="22">
        <f t="shared" si="64"/>
        <v>42961.84</v>
      </c>
      <c r="T421" s="44">
        <f t="shared" si="65"/>
        <v>257771.06</v>
      </c>
      <c r="U4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193328.3</v>
      </c>
      <c r="V4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13.12.2023)]]/Q421,2),0),0)</f>
        <v>96664.15</v>
      </c>
      <c r="W421" s="22"/>
      <c r="X421" s="22">
        <f t="shared" si="66"/>
        <v>2</v>
      </c>
      <c r="Y421" s="22">
        <f t="shared" si="67"/>
        <v>193328.3</v>
      </c>
      <c r="Z421" s="22">
        <f t="shared" si="68"/>
        <v>38665.660000000003</v>
      </c>
      <c r="AA421" s="44">
        <f t="shared" si="69"/>
        <v>231993.96</v>
      </c>
      <c r="AB421" s="42">
        <f t="shared" si="70"/>
        <v>115996.98</v>
      </c>
      <c r="AC421" s="24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s="1" customFormat="1" ht="38.25" x14ac:dyDescent="0.2">
      <c r="B422" s="18"/>
      <c r="C422" s="36"/>
      <c r="D422" s="36"/>
      <c r="E422" s="37">
        <v>414</v>
      </c>
      <c r="F422" s="29" t="s">
        <v>1421</v>
      </c>
      <c r="G422" s="20">
        <v>70677440</v>
      </c>
      <c r="H422" s="19" t="s">
        <v>1892</v>
      </c>
      <c r="I422" s="20" t="s">
        <v>80</v>
      </c>
      <c r="J422" s="19" t="s">
        <v>9</v>
      </c>
      <c r="K422" s="21">
        <v>2</v>
      </c>
      <c r="L422" s="38" t="s">
        <v>24</v>
      </c>
      <c r="M422" s="39">
        <v>77265.48</v>
      </c>
      <c r="N422" s="23">
        <f t="shared" si="62"/>
        <v>38671.370000000003</v>
      </c>
      <c r="O422" s="23"/>
      <c r="P422" s="23"/>
      <c r="Q422" s="21">
        <f t="shared" si="71"/>
        <v>2</v>
      </c>
      <c r="R422" s="23">
        <f t="shared" si="63"/>
        <v>77342.740000000005</v>
      </c>
      <c r="S422" s="22">
        <f t="shared" si="64"/>
        <v>15468.549999999988</v>
      </c>
      <c r="T422" s="44">
        <f t="shared" si="65"/>
        <v>92811.29</v>
      </c>
      <c r="U4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69608.47</v>
      </c>
      <c r="V4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13.12.2023)]]/Q422,2),0),0)</f>
        <v>34804.239999999998</v>
      </c>
      <c r="W422" s="22"/>
      <c r="X422" s="22">
        <f t="shared" si="66"/>
        <v>2</v>
      </c>
      <c r="Y422" s="22">
        <f t="shared" si="67"/>
        <v>69608.479999999996</v>
      </c>
      <c r="Z422" s="22">
        <f t="shared" si="68"/>
        <v>13921.699999999997</v>
      </c>
      <c r="AA422" s="44">
        <f t="shared" si="69"/>
        <v>83530.179999999993</v>
      </c>
      <c r="AB422" s="42">
        <f t="shared" si="70"/>
        <v>41765.087999999996</v>
      </c>
      <c r="AC422" s="24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s="1" customFormat="1" ht="38.25" x14ac:dyDescent="0.2">
      <c r="B423" s="18"/>
      <c r="C423" s="36"/>
      <c r="D423" s="36"/>
      <c r="E423" s="37">
        <v>415</v>
      </c>
      <c r="F423" s="29" t="s">
        <v>1422</v>
      </c>
      <c r="G423" s="20">
        <v>70677340</v>
      </c>
      <c r="H423" s="19" t="s">
        <v>1892</v>
      </c>
      <c r="I423" s="20" t="s">
        <v>81</v>
      </c>
      <c r="J423" s="19" t="s">
        <v>9</v>
      </c>
      <c r="K423" s="21">
        <v>2</v>
      </c>
      <c r="L423" s="38" t="s">
        <v>24</v>
      </c>
      <c r="M423" s="39">
        <v>244151.9</v>
      </c>
      <c r="N423" s="23">
        <f t="shared" si="62"/>
        <v>122198.03</v>
      </c>
      <c r="O423" s="23"/>
      <c r="P423" s="23"/>
      <c r="Q423" s="21">
        <f t="shared" si="71"/>
        <v>2</v>
      </c>
      <c r="R423" s="23">
        <f t="shared" si="63"/>
        <v>244396.06</v>
      </c>
      <c r="S423" s="22">
        <f t="shared" si="64"/>
        <v>48879.210000000021</v>
      </c>
      <c r="T423" s="44">
        <f t="shared" si="65"/>
        <v>293275.27</v>
      </c>
      <c r="U4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219956.45</v>
      </c>
      <c r="V4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13.12.2023)]]/Q423,2),0),0)</f>
        <v>109978.23</v>
      </c>
      <c r="W423" s="22"/>
      <c r="X423" s="22">
        <f t="shared" si="66"/>
        <v>2</v>
      </c>
      <c r="Y423" s="22">
        <f t="shared" si="67"/>
        <v>219956.46</v>
      </c>
      <c r="Z423" s="22">
        <f t="shared" si="68"/>
        <v>43991.290000000008</v>
      </c>
      <c r="AA423" s="44">
        <f t="shared" si="69"/>
        <v>263947.75</v>
      </c>
      <c r="AB423" s="42">
        <f t="shared" si="70"/>
        <v>131973.87599999999</v>
      </c>
      <c r="AC423" s="24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s="1" customFormat="1" ht="38.25" x14ac:dyDescent="0.2">
      <c r="B424" s="18"/>
      <c r="C424" s="36"/>
      <c r="D424" s="36"/>
      <c r="E424" s="37">
        <v>416</v>
      </c>
      <c r="F424" s="29" t="s">
        <v>1423</v>
      </c>
      <c r="G424" s="20">
        <v>83084840</v>
      </c>
      <c r="H424" s="19" t="s">
        <v>1892</v>
      </c>
      <c r="I424" s="20" t="s">
        <v>82</v>
      </c>
      <c r="J424" s="19" t="s">
        <v>9</v>
      </c>
      <c r="K424" s="21">
        <v>1</v>
      </c>
      <c r="L424" s="38" t="s">
        <v>24</v>
      </c>
      <c r="M424" s="39">
        <v>34071.71</v>
      </c>
      <c r="N424" s="23">
        <f t="shared" si="62"/>
        <v>34105.78</v>
      </c>
      <c r="O424" s="23"/>
      <c r="P424" s="23"/>
      <c r="Q424" s="21">
        <f t="shared" si="71"/>
        <v>1</v>
      </c>
      <c r="R424" s="23">
        <f t="shared" si="63"/>
        <v>34105.78</v>
      </c>
      <c r="S424" s="22">
        <f t="shared" si="64"/>
        <v>6821.1600000000035</v>
      </c>
      <c r="T424" s="44">
        <f t="shared" si="65"/>
        <v>40926.94</v>
      </c>
      <c r="U4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30695.200000000001</v>
      </c>
      <c r="V4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13.12.2023)]]/Q424,2),0),0)</f>
        <v>30695.200000000001</v>
      </c>
      <c r="W424" s="22"/>
      <c r="X424" s="22">
        <f t="shared" si="66"/>
        <v>1</v>
      </c>
      <c r="Y424" s="22">
        <f t="shared" si="67"/>
        <v>30695.200000000001</v>
      </c>
      <c r="Z424" s="22">
        <f t="shared" si="68"/>
        <v>6139.0399999999972</v>
      </c>
      <c r="AA424" s="44">
        <f t="shared" si="69"/>
        <v>36834.239999999998</v>
      </c>
      <c r="AB424" s="42">
        <f t="shared" si="70"/>
        <v>36834.239999999998</v>
      </c>
      <c r="AC424" s="24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s="1" customFormat="1" ht="38.25" x14ac:dyDescent="0.2">
      <c r="B425" s="18"/>
      <c r="C425" s="36"/>
      <c r="D425" s="36"/>
      <c r="E425" s="37">
        <v>417</v>
      </c>
      <c r="F425" s="29" t="s">
        <v>1424</v>
      </c>
      <c r="G425" s="20">
        <v>83077544</v>
      </c>
      <c r="H425" s="19" t="s">
        <v>1892</v>
      </c>
      <c r="I425" s="20" t="s">
        <v>83</v>
      </c>
      <c r="J425" s="19" t="s">
        <v>9</v>
      </c>
      <c r="K425" s="21">
        <v>3</v>
      </c>
      <c r="L425" s="38" t="s">
        <v>24</v>
      </c>
      <c r="M425" s="39">
        <v>50475.21</v>
      </c>
      <c r="N425" s="23">
        <f t="shared" si="62"/>
        <v>16841.900000000001</v>
      </c>
      <c r="O425" s="23"/>
      <c r="P425" s="23"/>
      <c r="Q425" s="21">
        <f t="shared" si="71"/>
        <v>3</v>
      </c>
      <c r="R425" s="23">
        <f t="shared" si="63"/>
        <v>50525.7</v>
      </c>
      <c r="S425" s="22">
        <f t="shared" si="64"/>
        <v>10105.14</v>
      </c>
      <c r="T425" s="44">
        <f t="shared" si="65"/>
        <v>60630.84</v>
      </c>
      <c r="U4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45473.13</v>
      </c>
      <c r="V4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13.12.2023)]]/Q425,2),0),0)</f>
        <v>15157.71</v>
      </c>
      <c r="W425" s="22"/>
      <c r="X425" s="22">
        <f t="shared" si="66"/>
        <v>3</v>
      </c>
      <c r="Y425" s="22">
        <f t="shared" si="67"/>
        <v>45473.13</v>
      </c>
      <c r="Z425" s="22">
        <f t="shared" si="68"/>
        <v>9094.6300000000047</v>
      </c>
      <c r="AA425" s="44">
        <f t="shared" si="69"/>
        <v>54567.76</v>
      </c>
      <c r="AB425" s="42">
        <f t="shared" si="70"/>
        <v>18189.251999999997</v>
      </c>
      <c r="AC425" s="24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s="1" customFormat="1" ht="38.25" x14ac:dyDescent="0.2">
      <c r="B426" s="18"/>
      <c r="C426" s="36"/>
      <c r="D426" s="36"/>
      <c r="E426" s="37">
        <v>418</v>
      </c>
      <c r="F426" s="29" t="s">
        <v>1424</v>
      </c>
      <c r="G426" s="20">
        <v>83450540</v>
      </c>
      <c r="H426" s="19" t="s">
        <v>1892</v>
      </c>
      <c r="I426" s="20" t="s">
        <v>84</v>
      </c>
      <c r="J426" s="19" t="s">
        <v>9</v>
      </c>
      <c r="K426" s="21">
        <v>2</v>
      </c>
      <c r="L426" s="38" t="s">
        <v>24</v>
      </c>
      <c r="M426" s="39">
        <v>48079.94</v>
      </c>
      <c r="N426" s="23">
        <f t="shared" si="62"/>
        <v>24064.01</v>
      </c>
      <c r="O426" s="23"/>
      <c r="P426" s="23"/>
      <c r="Q426" s="21">
        <f t="shared" si="71"/>
        <v>2</v>
      </c>
      <c r="R426" s="23">
        <f t="shared" si="63"/>
        <v>48128.02</v>
      </c>
      <c r="S426" s="22">
        <f t="shared" si="64"/>
        <v>9625.6000000000058</v>
      </c>
      <c r="T426" s="44">
        <f t="shared" si="65"/>
        <v>57753.62</v>
      </c>
      <c r="U4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43315.22</v>
      </c>
      <c r="V4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13.12.2023)]]/Q426,2),0),0)</f>
        <v>21657.61</v>
      </c>
      <c r="W426" s="22"/>
      <c r="X426" s="22">
        <f t="shared" si="66"/>
        <v>2</v>
      </c>
      <c r="Y426" s="22">
        <f t="shared" si="67"/>
        <v>43315.22</v>
      </c>
      <c r="Z426" s="22">
        <f t="shared" si="68"/>
        <v>8663.0400000000009</v>
      </c>
      <c r="AA426" s="44">
        <f t="shared" si="69"/>
        <v>51978.26</v>
      </c>
      <c r="AB426" s="42">
        <f t="shared" si="70"/>
        <v>25989.132000000001</v>
      </c>
      <c r="AC426" s="24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s="1" customFormat="1" ht="38.25" x14ac:dyDescent="0.2">
      <c r="B427" s="18"/>
      <c r="C427" s="36"/>
      <c r="D427" s="36"/>
      <c r="E427" s="37">
        <v>419</v>
      </c>
      <c r="F427" s="29" t="s">
        <v>1424</v>
      </c>
      <c r="G427" s="20">
        <v>85186440</v>
      </c>
      <c r="H427" s="19" t="s">
        <v>1892</v>
      </c>
      <c r="I427" s="20" t="s">
        <v>85</v>
      </c>
      <c r="J427" s="19" t="s">
        <v>9</v>
      </c>
      <c r="K427" s="21">
        <v>1</v>
      </c>
      <c r="L427" s="38" t="s">
        <v>24</v>
      </c>
      <c r="M427" s="39">
        <v>33441.230000000003</v>
      </c>
      <c r="N427" s="23">
        <f t="shared" si="62"/>
        <v>33474.67</v>
      </c>
      <c r="O427" s="23"/>
      <c r="P427" s="23"/>
      <c r="Q427" s="21">
        <f t="shared" si="71"/>
        <v>1</v>
      </c>
      <c r="R427" s="23">
        <f t="shared" si="63"/>
        <v>33474.67</v>
      </c>
      <c r="S427" s="22">
        <f t="shared" si="64"/>
        <v>6694.93</v>
      </c>
      <c r="T427" s="44">
        <f t="shared" si="65"/>
        <v>40169.599999999999</v>
      </c>
      <c r="U4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30127.200000000001</v>
      </c>
      <c r="V4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13.12.2023)]]/Q427,2),0),0)</f>
        <v>30127.200000000001</v>
      </c>
      <c r="W427" s="22"/>
      <c r="X427" s="22">
        <f t="shared" si="66"/>
        <v>1</v>
      </c>
      <c r="Y427" s="22">
        <f t="shared" si="67"/>
        <v>30127.200000000001</v>
      </c>
      <c r="Z427" s="22">
        <f t="shared" si="68"/>
        <v>6025.4399999999987</v>
      </c>
      <c r="AA427" s="44">
        <f t="shared" si="69"/>
        <v>36152.639999999999</v>
      </c>
      <c r="AB427" s="42">
        <f t="shared" si="70"/>
        <v>36152.639999999999</v>
      </c>
      <c r="AC427" s="24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s="1" customFormat="1" ht="38.25" x14ac:dyDescent="0.2">
      <c r="B428" s="18"/>
      <c r="C428" s="36"/>
      <c r="D428" s="36"/>
      <c r="E428" s="37">
        <v>420</v>
      </c>
      <c r="F428" s="29" t="s">
        <v>1425</v>
      </c>
      <c r="G428" s="20" t="s">
        <v>1426</v>
      </c>
      <c r="H428" s="19" t="s">
        <v>1892</v>
      </c>
      <c r="I428" s="20" t="s">
        <v>86</v>
      </c>
      <c r="J428" s="19" t="s">
        <v>9</v>
      </c>
      <c r="K428" s="21">
        <v>1</v>
      </c>
      <c r="L428" s="38" t="s">
        <v>24</v>
      </c>
      <c r="M428" s="39">
        <v>15287.84</v>
      </c>
      <c r="N428" s="23">
        <f t="shared" si="62"/>
        <v>15303.13</v>
      </c>
      <c r="O428" s="23"/>
      <c r="P428" s="23"/>
      <c r="Q428" s="21">
        <f t="shared" si="71"/>
        <v>1</v>
      </c>
      <c r="R428" s="23">
        <f t="shared" si="63"/>
        <v>15303.13</v>
      </c>
      <c r="S428" s="22">
        <f t="shared" si="64"/>
        <v>3060.6299999999992</v>
      </c>
      <c r="T428" s="44">
        <f t="shared" si="65"/>
        <v>18363.759999999998</v>
      </c>
      <c r="U4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13772.82</v>
      </c>
      <c r="V4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13.12.2023)]]/Q428,2),0),0)</f>
        <v>13772.82</v>
      </c>
      <c r="W428" s="22"/>
      <c r="X428" s="22">
        <f t="shared" si="66"/>
        <v>1</v>
      </c>
      <c r="Y428" s="22">
        <f t="shared" si="67"/>
        <v>13772.82</v>
      </c>
      <c r="Z428" s="22">
        <f t="shared" si="68"/>
        <v>2754.5600000000013</v>
      </c>
      <c r="AA428" s="44">
        <f t="shared" si="69"/>
        <v>16527.38</v>
      </c>
      <c r="AB428" s="42">
        <f t="shared" si="70"/>
        <v>16527.383999999998</v>
      </c>
      <c r="AC428" s="24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s="1" customFormat="1" ht="38.25" x14ac:dyDescent="0.2">
      <c r="B429" s="18"/>
      <c r="C429" s="36"/>
      <c r="D429" s="36"/>
      <c r="E429" s="37">
        <v>421</v>
      </c>
      <c r="F429" s="29" t="s">
        <v>1427</v>
      </c>
      <c r="G429" s="20" t="s">
        <v>1428</v>
      </c>
      <c r="H429" s="19" t="s">
        <v>1892</v>
      </c>
      <c r="I429" s="20" t="s">
        <v>87</v>
      </c>
      <c r="J429" s="19" t="s">
        <v>9</v>
      </c>
      <c r="K429" s="21">
        <v>1</v>
      </c>
      <c r="L429" s="38" t="s">
        <v>24</v>
      </c>
      <c r="M429" s="39">
        <v>26002.44</v>
      </c>
      <c r="N429" s="23">
        <f t="shared" si="62"/>
        <v>26028.44</v>
      </c>
      <c r="O429" s="23"/>
      <c r="P429" s="23"/>
      <c r="Q429" s="21">
        <f t="shared" si="71"/>
        <v>1</v>
      </c>
      <c r="R429" s="23">
        <f t="shared" si="63"/>
        <v>26028.44</v>
      </c>
      <c r="S429" s="22">
        <f t="shared" si="64"/>
        <v>5205.6900000000023</v>
      </c>
      <c r="T429" s="44">
        <f t="shared" si="65"/>
        <v>31234.13</v>
      </c>
      <c r="U4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23425.599999999999</v>
      </c>
      <c r="V4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13.12.2023)]]/Q429,2),0),0)</f>
        <v>23425.599999999999</v>
      </c>
      <c r="W429" s="22"/>
      <c r="X429" s="22">
        <f t="shared" si="66"/>
        <v>1</v>
      </c>
      <c r="Y429" s="22">
        <f t="shared" si="67"/>
        <v>23425.599999999999</v>
      </c>
      <c r="Z429" s="22">
        <f t="shared" si="68"/>
        <v>4685.1200000000026</v>
      </c>
      <c r="AA429" s="44">
        <f t="shared" si="69"/>
        <v>28110.720000000001</v>
      </c>
      <c r="AB429" s="42">
        <f t="shared" si="70"/>
        <v>28110.719999999998</v>
      </c>
      <c r="AC429" s="24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s="1" customFormat="1" ht="38.25" x14ac:dyDescent="0.2">
      <c r="B430" s="18"/>
      <c r="C430" s="36"/>
      <c r="D430" s="36"/>
      <c r="E430" s="37">
        <v>422</v>
      </c>
      <c r="F430" s="29" t="s">
        <v>1429</v>
      </c>
      <c r="G430" s="20" t="s">
        <v>1430</v>
      </c>
      <c r="H430" s="19" t="s">
        <v>1892</v>
      </c>
      <c r="I430" s="20" t="s">
        <v>88</v>
      </c>
      <c r="J430" s="19" t="s">
        <v>9</v>
      </c>
      <c r="K430" s="21">
        <v>2</v>
      </c>
      <c r="L430" s="38" t="s">
        <v>24</v>
      </c>
      <c r="M430" s="39">
        <v>58840.5</v>
      </c>
      <c r="N430" s="23">
        <f t="shared" si="62"/>
        <v>29449.67</v>
      </c>
      <c r="O430" s="23"/>
      <c r="P430" s="23"/>
      <c r="Q430" s="21">
        <f t="shared" si="71"/>
        <v>2</v>
      </c>
      <c r="R430" s="23">
        <f t="shared" si="63"/>
        <v>58899.34</v>
      </c>
      <c r="S430" s="22">
        <f t="shared" si="64"/>
        <v>11779.87000000001</v>
      </c>
      <c r="T430" s="44">
        <f t="shared" si="65"/>
        <v>70679.210000000006</v>
      </c>
      <c r="U4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53009.41</v>
      </c>
      <c r="V4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13.12.2023)]]/Q430,2),0),0)</f>
        <v>26504.71</v>
      </c>
      <c r="W430" s="22"/>
      <c r="X430" s="22">
        <f t="shared" si="66"/>
        <v>2</v>
      </c>
      <c r="Y430" s="22">
        <f t="shared" si="67"/>
        <v>53009.42</v>
      </c>
      <c r="Z430" s="22">
        <f t="shared" si="68"/>
        <v>10601.880000000005</v>
      </c>
      <c r="AA430" s="44">
        <f t="shared" si="69"/>
        <v>63611.3</v>
      </c>
      <c r="AB430" s="42">
        <f t="shared" si="70"/>
        <v>31805.651999999998</v>
      </c>
      <c r="AC430" s="24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s="1" customFormat="1" ht="38.25" x14ac:dyDescent="0.2">
      <c r="B431" s="18"/>
      <c r="C431" s="36"/>
      <c r="D431" s="36"/>
      <c r="E431" s="37">
        <v>423</v>
      </c>
      <c r="F431" s="29" t="s">
        <v>1431</v>
      </c>
      <c r="G431" s="20" t="s">
        <v>1432</v>
      </c>
      <c r="H431" s="19" t="s">
        <v>1892</v>
      </c>
      <c r="I431" s="20" t="s">
        <v>89</v>
      </c>
      <c r="J431" s="19" t="s">
        <v>9</v>
      </c>
      <c r="K431" s="21">
        <v>2</v>
      </c>
      <c r="L431" s="38" t="s">
        <v>24</v>
      </c>
      <c r="M431" s="39">
        <v>17865.82</v>
      </c>
      <c r="N431" s="23">
        <f t="shared" si="62"/>
        <v>8941.84</v>
      </c>
      <c r="O431" s="23"/>
      <c r="P431" s="23"/>
      <c r="Q431" s="21">
        <f t="shared" si="71"/>
        <v>2</v>
      </c>
      <c r="R431" s="23">
        <f t="shared" si="63"/>
        <v>17883.68</v>
      </c>
      <c r="S431" s="22">
        <f t="shared" si="64"/>
        <v>3576.739999999998</v>
      </c>
      <c r="T431" s="44">
        <f t="shared" si="65"/>
        <v>21460.42</v>
      </c>
      <c r="U4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16095.31</v>
      </c>
      <c r="V4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13.12.2023)]]/Q431,2),0),0)</f>
        <v>8047.66</v>
      </c>
      <c r="W431" s="22"/>
      <c r="X431" s="22">
        <f t="shared" si="66"/>
        <v>2</v>
      </c>
      <c r="Y431" s="22">
        <f t="shared" si="67"/>
        <v>16095.32</v>
      </c>
      <c r="Z431" s="22">
        <f t="shared" si="68"/>
        <v>3219.0600000000013</v>
      </c>
      <c r="AA431" s="44">
        <f t="shared" si="69"/>
        <v>19314.38</v>
      </c>
      <c r="AB431" s="42">
        <f t="shared" si="70"/>
        <v>9657.1919999999991</v>
      </c>
      <c r="AC431" s="24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s="1" customFormat="1" ht="38.25" x14ac:dyDescent="0.2">
      <c r="B432" s="18"/>
      <c r="C432" s="36"/>
      <c r="D432" s="36"/>
      <c r="E432" s="37">
        <v>424</v>
      </c>
      <c r="F432" s="29" t="s">
        <v>1433</v>
      </c>
      <c r="G432" s="20">
        <v>68208040</v>
      </c>
      <c r="H432" s="19" t="s">
        <v>1892</v>
      </c>
      <c r="I432" s="20" t="s">
        <v>90</v>
      </c>
      <c r="J432" s="19" t="s">
        <v>9</v>
      </c>
      <c r="K432" s="21">
        <v>2</v>
      </c>
      <c r="L432" s="38" t="s">
        <v>24</v>
      </c>
      <c r="M432" s="39">
        <v>6911.96</v>
      </c>
      <c r="N432" s="23">
        <f t="shared" si="62"/>
        <v>3459.44</v>
      </c>
      <c r="O432" s="23"/>
      <c r="P432" s="23"/>
      <c r="Q432" s="21">
        <f t="shared" si="71"/>
        <v>2</v>
      </c>
      <c r="R432" s="23">
        <f t="shared" si="63"/>
        <v>6918.88</v>
      </c>
      <c r="S432" s="22">
        <f t="shared" si="64"/>
        <v>1383.7799999999997</v>
      </c>
      <c r="T432" s="44">
        <f t="shared" si="65"/>
        <v>8302.66</v>
      </c>
      <c r="U4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6226.99</v>
      </c>
      <c r="V4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13.12.2023)]]/Q432,2),0),0)</f>
        <v>3113.5</v>
      </c>
      <c r="W432" s="22"/>
      <c r="X432" s="22">
        <f t="shared" si="66"/>
        <v>2</v>
      </c>
      <c r="Y432" s="22">
        <f t="shared" si="67"/>
        <v>6227</v>
      </c>
      <c r="Z432" s="22">
        <f t="shared" si="68"/>
        <v>1245.3999999999996</v>
      </c>
      <c r="AA432" s="44">
        <f t="shared" si="69"/>
        <v>7472.4</v>
      </c>
      <c r="AB432" s="42">
        <f t="shared" si="70"/>
        <v>3736.2</v>
      </c>
      <c r="AC432" s="24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s="1" customFormat="1" ht="38.25" x14ac:dyDescent="0.2">
      <c r="B433" s="18"/>
      <c r="C433" s="36"/>
      <c r="D433" s="36"/>
      <c r="E433" s="37">
        <v>425</v>
      </c>
      <c r="F433" s="29" t="s">
        <v>1434</v>
      </c>
      <c r="G433" s="20">
        <v>83102640</v>
      </c>
      <c r="H433" s="19" t="s">
        <v>1892</v>
      </c>
      <c r="I433" s="20" t="s">
        <v>546</v>
      </c>
      <c r="J433" s="19" t="s">
        <v>9</v>
      </c>
      <c r="K433" s="21">
        <v>1</v>
      </c>
      <c r="L433" s="38" t="s">
        <v>24</v>
      </c>
      <c r="M433" s="39">
        <v>33728.32</v>
      </c>
      <c r="N433" s="23">
        <f t="shared" si="62"/>
        <v>33762.050000000003</v>
      </c>
      <c r="O433" s="23"/>
      <c r="P433" s="23"/>
      <c r="Q433" s="21">
        <f t="shared" si="71"/>
        <v>1</v>
      </c>
      <c r="R433" s="23">
        <f t="shared" si="63"/>
        <v>33762.050000000003</v>
      </c>
      <c r="S433" s="22">
        <f t="shared" si="64"/>
        <v>6752.4099999999962</v>
      </c>
      <c r="T433" s="44">
        <f t="shared" si="65"/>
        <v>40514.46</v>
      </c>
      <c r="U4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30385.85</v>
      </c>
      <c r="V4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13.12.2023)]]/Q433,2),0),0)</f>
        <v>30385.85</v>
      </c>
      <c r="W433" s="22"/>
      <c r="X433" s="22">
        <f t="shared" si="66"/>
        <v>1</v>
      </c>
      <c r="Y433" s="22">
        <f t="shared" si="67"/>
        <v>30385.85</v>
      </c>
      <c r="Z433" s="22">
        <f t="shared" si="68"/>
        <v>6077.1699999999983</v>
      </c>
      <c r="AA433" s="44">
        <f t="shared" si="69"/>
        <v>36463.019999999997</v>
      </c>
      <c r="AB433" s="42">
        <f t="shared" si="70"/>
        <v>36463.019999999997</v>
      </c>
      <c r="AC433" s="24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s="1" customFormat="1" ht="38.25" x14ac:dyDescent="0.2">
      <c r="B434" s="18"/>
      <c r="C434" s="36"/>
      <c r="D434" s="36"/>
      <c r="E434" s="37">
        <v>426</v>
      </c>
      <c r="F434" s="29" t="s">
        <v>1435</v>
      </c>
      <c r="G434" s="20" t="s">
        <v>1436</v>
      </c>
      <c r="H434" s="19" t="s">
        <v>1893</v>
      </c>
      <c r="I434" s="20" t="s">
        <v>547</v>
      </c>
      <c r="J434" s="19" t="s">
        <v>9</v>
      </c>
      <c r="K434" s="21">
        <v>1</v>
      </c>
      <c r="L434" s="38" t="s">
        <v>24</v>
      </c>
      <c r="M434" s="39">
        <v>25240.97</v>
      </c>
      <c r="N434" s="23">
        <f t="shared" si="62"/>
        <v>25266.21</v>
      </c>
      <c r="O434" s="23"/>
      <c r="P434" s="23"/>
      <c r="Q434" s="21">
        <f t="shared" si="71"/>
        <v>1</v>
      </c>
      <c r="R434" s="23">
        <f t="shared" si="63"/>
        <v>25266.21</v>
      </c>
      <c r="S434" s="22">
        <f t="shared" si="64"/>
        <v>5053.2400000000016</v>
      </c>
      <c r="T434" s="44">
        <f t="shared" si="65"/>
        <v>30319.45</v>
      </c>
      <c r="U4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22739.59</v>
      </c>
      <c r="V4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13.12.2023)]]/Q434,2),0),0)</f>
        <v>22739.59</v>
      </c>
      <c r="W434" s="22"/>
      <c r="X434" s="22">
        <f t="shared" si="66"/>
        <v>1</v>
      </c>
      <c r="Y434" s="22">
        <f t="shared" si="67"/>
        <v>22739.59</v>
      </c>
      <c r="Z434" s="22">
        <f t="shared" si="68"/>
        <v>4547.9199999999983</v>
      </c>
      <c r="AA434" s="44">
        <f t="shared" si="69"/>
        <v>27287.51</v>
      </c>
      <c r="AB434" s="42">
        <f t="shared" si="70"/>
        <v>27287.507999999998</v>
      </c>
      <c r="AC434" s="24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s="1" customFormat="1" ht="38.25" x14ac:dyDescent="0.2">
      <c r="B435" s="18"/>
      <c r="C435" s="36"/>
      <c r="D435" s="36"/>
      <c r="E435" s="37">
        <v>427</v>
      </c>
      <c r="F435" s="29" t="s">
        <v>1417</v>
      </c>
      <c r="G435" s="20">
        <v>82336840</v>
      </c>
      <c r="H435" s="19" t="s">
        <v>1894</v>
      </c>
      <c r="I435" s="20" t="s">
        <v>91</v>
      </c>
      <c r="J435" s="19" t="s">
        <v>9</v>
      </c>
      <c r="K435" s="21">
        <v>3</v>
      </c>
      <c r="L435" s="38" t="s">
        <v>24</v>
      </c>
      <c r="M435" s="39">
        <v>463372.41</v>
      </c>
      <c r="N435" s="23">
        <f t="shared" si="62"/>
        <v>154611.93</v>
      </c>
      <c r="O435" s="23"/>
      <c r="P435" s="23"/>
      <c r="Q435" s="21">
        <f t="shared" si="71"/>
        <v>3</v>
      </c>
      <c r="R435" s="23">
        <f t="shared" si="63"/>
        <v>463835.79</v>
      </c>
      <c r="S435" s="22">
        <f t="shared" si="64"/>
        <v>92767.159999999974</v>
      </c>
      <c r="T435" s="44">
        <f t="shared" si="65"/>
        <v>556602.94999999995</v>
      </c>
      <c r="U4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417452.21</v>
      </c>
      <c r="V4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13.12.2023)]]/Q435,2),0),0)</f>
        <v>139150.74</v>
      </c>
      <c r="W435" s="22"/>
      <c r="X435" s="22">
        <f t="shared" si="66"/>
        <v>3</v>
      </c>
      <c r="Y435" s="22">
        <f t="shared" si="67"/>
        <v>417452.22</v>
      </c>
      <c r="Z435" s="22">
        <f t="shared" si="68"/>
        <v>83490.44</v>
      </c>
      <c r="AA435" s="44">
        <f t="shared" si="69"/>
        <v>500942.66</v>
      </c>
      <c r="AB435" s="42">
        <f t="shared" si="70"/>
        <v>166980.88799999998</v>
      </c>
      <c r="AC435" s="24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s="1" customFormat="1" ht="38.25" x14ac:dyDescent="0.2">
      <c r="B436" s="18"/>
      <c r="C436" s="36"/>
      <c r="D436" s="36"/>
      <c r="E436" s="37">
        <v>428</v>
      </c>
      <c r="F436" s="29" t="s">
        <v>1437</v>
      </c>
      <c r="G436" s="20" t="s">
        <v>1438</v>
      </c>
      <c r="H436" s="19" t="s">
        <v>1894</v>
      </c>
      <c r="I436" s="20" t="s">
        <v>548</v>
      </c>
      <c r="J436" s="19" t="s">
        <v>9</v>
      </c>
      <c r="K436" s="21">
        <v>2</v>
      </c>
      <c r="L436" s="38" t="s">
        <v>24</v>
      </c>
      <c r="M436" s="39">
        <v>66654.539999999994</v>
      </c>
      <c r="N436" s="23">
        <f t="shared" si="62"/>
        <v>33360.6</v>
      </c>
      <c r="O436" s="23"/>
      <c r="P436" s="23"/>
      <c r="Q436" s="21">
        <f t="shared" si="71"/>
        <v>2</v>
      </c>
      <c r="R436" s="23">
        <f t="shared" si="63"/>
        <v>66721.2</v>
      </c>
      <c r="S436" s="22">
        <f t="shared" si="64"/>
        <v>13344.240000000005</v>
      </c>
      <c r="T436" s="44">
        <f t="shared" si="65"/>
        <v>80065.440000000002</v>
      </c>
      <c r="U4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60049.08</v>
      </c>
      <c r="V4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13.12.2023)]]/Q436,2),0),0)</f>
        <v>30024.54</v>
      </c>
      <c r="W436" s="22"/>
      <c r="X436" s="22">
        <f t="shared" si="66"/>
        <v>2</v>
      </c>
      <c r="Y436" s="22">
        <f t="shared" si="67"/>
        <v>60049.08</v>
      </c>
      <c r="Z436" s="22">
        <f t="shared" si="68"/>
        <v>12009.819999999992</v>
      </c>
      <c r="AA436" s="44">
        <f t="shared" si="69"/>
        <v>72058.899999999994</v>
      </c>
      <c r="AB436" s="42">
        <f t="shared" si="70"/>
        <v>36029.447999999997</v>
      </c>
      <c r="AC436" s="24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s="1" customFormat="1" ht="38.25" x14ac:dyDescent="0.2">
      <c r="B437" s="18"/>
      <c r="C437" s="36"/>
      <c r="D437" s="36"/>
      <c r="E437" s="37">
        <v>429</v>
      </c>
      <c r="F437" s="29" t="s">
        <v>851</v>
      </c>
      <c r="G437" s="20" t="s">
        <v>1439</v>
      </c>
      <c r="H437" s="19" t="s">
        <v>1895</v>
      </c>
      <c r="I437" s="20" t="s">
        <v>549</v>
      </c>
      <c r="J437" s="19" t="s">
        <v>9</v>
      </c>
      <c r="K437" s="21">
        <v>21</v>
      </c>
      <c r="L437" s="38" t="s">
        <v>24</v>
      </c>
      <c r="M437" s="39">
        <v>2121</v>
      </c>
      <c r="N437" s="23">
        <f t="shared" si="62"/>
        <v>101.1</v>
      </c>
      <c r="O437" s="23"/>
      <c r="P437" s="23"/>
      <c r="Q437" s="21">
        <f t="shared" si="71"/>
        <v>21</v>
      </c>
      <c r="R437" s="23">
        <f t="shared" si="63"/>
        <v>2123.1</v>
      </c>
      <c r="S437" s="22">
        <f t="shared" si="64"/>
        <v>424.61999999999989</v>
      </c>
      <c r="T437" s="44">
        <f t="shared" si="65"/>
        <v>2547.7199999999998</v>
      </c>
      <c r="U4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1910.79</v>
      </c>
      <c r="V4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13.12.2023)]]/Q437,2),0),0)</f>
        <v>90.99</v>
      </c>
      <c r="W437" s="22"/>
      <c r="X437" s="22">
        <f t="shared" si="66"/>
        <v>21</v>
      </c>
      <c r="Y437" s="22">
        <f t="shared" si="67"/>
        <v>1910.79</v>
      </c>
      <c r="Z437" s="22">
        <f t="shared" si="68"/>
        <v>382.15999999999985</v>
      </c>
      <c r="AA437" s="44">
        <f t="shared" si="69"/>
        <v>2292.9499999999998</v>
      </c>
      <c r="AB437" s="42">
        <f t="shared" si="70"/>
        <v>109.18799999999999</v>
      </c>
      <c r="AC437" s="24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s="1" customFormat="1" ht="38.25" x14ac:dyDescent="0.2">
      <c r="B438" s="18"/>
      <c r="C438" s="36"/>
      <c r="D438" s="36"/>
      <c r="E438" s="37">
        <v>430</v>
      </c>
      <c r="F438" s="29" t="s">
        <v>1440</v>
      </c>
      <c r="G438" s="20" t="s">
        <v>1441</v>
      </c>
      <c r="H438" s="19" t="s">
        <v>1896</v>
      </c>
      <c r="I438" s="20" t="s">
        <v>92</v>
      </c>
      <c r="J438" s="19" t="s">
        <v>9</v>
      </c>
      <c r="K438" s="21">
        <v>1</v>
      </c>
      <c r="L438" s="38" t="s">
        <v>24</v>
      </c>
      <c r="M438" s="39">
        <v>19220.34</v>
      </c>
      <c r="N438" s="23">
        <f t="shared" si="62"/>
        <v>19239.560000000001</v>
      </c>
      <c r="O438" s="23"/>
      <c r="P438" s="23"/>
      <c r="Q438" s="21">
        <f t="shared" si="71"/>
        <v>1</v>
      </c>
      <c r="R438" s="23">
        <f t="shared" si="63"/>
        <v>19239.560000000001</v>
      </c>
      <c r="S438" s="22">
        <f t="shared" si="64"/>
        <v>3847.91</v>
      </c>
      <c r="T438" s="44">
        <f t="shared" si="65"/>
        <v>23087.47</v>
      </c>
      <c r="U4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17315.599999999999</v>
      </c>
      <c r="V4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13.12.2023)]]/Q438,2),0),0)</f>
        <v>17315.599999999999</v>
      </c>
      <c r="W438" s="22"/>
      <c r="X438" s="22">
        <f t="shared" si="66"/>
        <v>1</v>
      </c>
      <c r="Y438" s="22">
        <f t="shared" si="67"/>
        <v>17315.599999999999</v>
      </c>
      <c r="Z438" s="22">
        <f t="shared" si="68"/>
        <v>3463.1200000000026</v>
      </c>
      <c r="AA438" s="44">
        <f t="shared" si="69"/>
        <v>20778.72</v>
      </c>
      <c r="AB438" s="42">
        <f t="shared" si="70"/>
        <v>20778.719999999998</v>
      </c>
      <c r="AC438" s="24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s="1" customFormat="1" ht="38.25" x14ac:dyDescent="0.2">
      <c r="B439" s="18"/>
      <c r="C439" s="36"/>
      <c r="D439" s="36"/>
      <c r="E439" s="37">
        <v>431</v>
      </c>
      <c r="F439" s="29" t="s">
        <v>1442</v>
      </c>
      <c r="G439" s="20" t="s">
        <v>1443</v>
      </c>
      <c r="H439" s="19" t="s">
        <v>1897</v>
      </c>
      <c r="I439" s="20" t="s">
        <v>550</v>
      </c>
      <c r="J439" s="19" t="s">
        <v>9</v>
      </c>
      <c r="K439" s="21">
        <v>1</v>
      </c>
      <c r="L439" s="38" t="s">
        <v>24</v>
      </c>
      <c r="M439" s="39">
        <v>10850</v>
      </c>
      <c r="N439" s="23">
        <f t="shared" si="62"/>
        <v>10860.85</v>
      </c>
      <c r="O439" s="23"/>
      <c r="P439" s="23"/>
      <c r="Q439" s="21">
        <f t="shared" si="71"/>
        <v>1</v>
      </c>
      <c r="R439" s="23">
        <f t="shared" si="63"/>
        <v>10860.85</v>
      </c>
      <c r="S439" s="22">
        <f t="shared" si="64"/>
        <v>2172.17</v>
      </c>
      <c r="T439" s="44">
        <f t="shared" si="65"/>
        <v>13033.02</v>
      </c>
      <c r="U4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9774.77</v>
      </c>
      <c r="V4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13.12.2023)]]/Q439,2),0),0)</f>
        <v>9774.77</v>
      </c>
      <c r="W439" s="22"/>
      <c r="X439" s="22">
        <f t="shared" si="66"/>
        <v>1</v>
      </c>
      <c r="Y439" s="22">
        <f t="shared" si="67"/>
        <v>9774.77</v>
      </c>
      <c r="Z439" s="22">
        <f t="shared" si="68"/>
        <v>1954.9499999999989</v>
      </c>
      <c r="AA439" s="44">
        <f t="shared" si="69"/>
        <v>11729.72</v>
      </c>
      <c r="AB439" s="42">
        <f t="shared" si="70"/>
        <v>11729.724</v>
      </c>
      <c r="AC439" s="24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s="1" customFormat="1" ht="38.25" x14ac:dyDescent="0.2">
      <c r="B440" s="18"/>
      <c r="C440" s="36"/>
      <c r="D440" s="36"/>
      <c r="E440" s="37">
        <v>432</v>
      </c>
      <c r="F440" s="29" t="s">
        <v>1444</v>
      </c>
      <c r="G440" s="20" t="s">
        <v>93</v>
      </c>
      <c r="H440" s="19" t="s">
        <v>1897</v>
      </c>
      <c r="I440" s="20" t="s">
        <v>93</v>
      </c>
      <c r="J440" s="19" t="s">
        <v>9</v>
      </c>
      <c r="K440" s="21">
        <v>1</v>
      </c>
      <c r="L440" s="38" t="s">
        <v>24</v>
      </c>
      <c r="M440" s="39">
        <v>3433.06</v>
      </c>
      <c r="N440" s="23">
        <f t="shared" si="62"/>
        <v>3436.49</v>
      </c>
      <c r="O440" s="23"/>
      <c r="P440" s="23"/>
      <c r="Q440" s="21">
        <f t="shared" si="71"/>
        <v>1</v>
      </c>
      <c r="R440" s="23">
        <f t="shared" si="63"/>
        <v>3436.49</v>
      </c>
      <c r="S440" s="22">
        <f t="shared" si="64"/>
        <v>687.30000000000018</v>
      </c>
      <c r="T440" s="44">
        <f t="shared" si="65"/>
        <v>4123.79</v>
      </c>
      <c r="U4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3092.84</v>
      </c>
      <c r="V4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13.12.2023)]]/Q440,2),0),0)</f>
        <v>3092.84</v>
      </c>
      <c r="W440" s="22"/>
      <c r="X440" s="22">
        <f t="shared" si="66"/>
        <v>1</v>
      </c>
      <c r="Y440" s="22">
        <f t="shared" si="67"/>
        <v>3092.84</v>
      </c>
      <c r="Z440" s="22">
        <f t="shared" si="68"/>
        <v>618.56999999999971</v>
      </c>
      <c r="AA440" s="44">
        <f t="shared" si="69"/>
        <v>3711.41</v>
      </c>
      <c r="AB440" s="42">
        <f t="shared" si="70"/>
        <v>3711.4079999999999</v>
      </c>
      <c r="AC440" s="24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s="1" customFormat="1" ht="38.25" x14ac:dyDescent="0.2">
      <c r="B441" s="18"/>
      <c r="C441" s="36"/>
      <c r="D441" s="36"/>
      <c r="E441" s="37">
        <v>433</v>
      </c>
      <c r="F441" s="29" t="s">
        <v>1470</v>
      </c>
      <c r="G441" s="20" t="s">
        <v>1471</v>
      </c>
      <c r="H441" s="19" t="s">
        <v>1900</v>
      </c>
      <c r="I441" s="20" t="s">
        <v>563</v>
      </c>
      <c r="J441" s="19" t="s">
        <v>9</v>
      </c>
      <c r="K441" s="21">
        <v>1</v>
      </c>
      <c r="L441" s="38" t="s">
        <v>24</v>
      </c>
      <c r="M441" s="39">
        <v>13050</v>
      </c>
      <c r="N441" s="23">
        <f t="shared" si="62"/>
        <v>13063.05</v>
      </c>
      <c r="O441" s="23"/>
      <c r="P441" s="23"/>
      <c r="Q441" s="21">
        <f t="shared" si="71"/>
        <v>1</v>
      </c>
      <c r="R441" s="23">
        <f t="shared" si="63"/>
        <v>13063.05</v>
      </c>
      <c r="S441" s="22">
        <f t="shared" si="64"/>
        <v>2612.6100000000006</v>
      </c>
      <c r="T441" s="44">
        <f t="shared" si="65"/>
        <v>15675.66</v>
      </c>
      <c r="U4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11756.75</v>
      </c>
      <c r="V4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13.12.2023)]]/Q441,2),0),0)</f>
        <v>11756.75</v>
      </c>
      <c r="W441" s="22"/>
      <c r="X441" s="22">
        <f t="shared" si="66"/>
        <v>1</v>
      </c>
      <c r="Y441" s="22">
        <f t="shared" si="67"/>
        <v>11756.75</v>
      </c>
      <c r="Z441" s="22">
        <f t="shared" si="68"/>
        <v>2351.3500000000004</v>
      </c>
      <c r="AA441" s="44">
        <f t="shared" si="69"/>
        <v>14108.1</v>
      </c>
      <c r="AB441" s="42">
        <f t="shared" si="70"/>
        <v>14108.1</v>
      </c>
      <c r="AC441" s="24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s="1" customFormat="1" ht="38.25" x14ac:dyDescent="0.2">
      <c r="B442" s="18"/>
      <c r="C442" s="36"/>
      <c r="D442" s="36"/>
      <c r="E442" s="37">
        <v>434</v>
      </c>
      <c r="F442" s="29" t="s">
        <v>1472</v>
      </c>
      <c r="G442" s="20" t="s">
        <v>1473</v>
      </c>
      <c r="H442" s="19" t="s">
        <v>1900</v>
      </c>
      <c r="I442" s="20" t="s">
        <v>564</v>
      </c>
      <c r="J442" s="19" t="s">
        <v>9</v>
      </c>
      <c r="K442" s="21">
        <v>1</v>
      </c>
      <c r="L442" s="38" t="s">
        <v>24</v>
      </c>
      <c r="M442" s="39">
        <v>19700</v>
      </c>
      <c r="N442" s="23">
        <f t="shared" si="62"/>
        <v>19719.7</v>
      </c>
      <c r="O442" s="23"/>
      <c r="P442" s="23"/>
      <c r="Q442" s="21">
        <f t="shared" si="71"/>
        <v>1</v>
      </c>
      <c r="R442" s="23">
        <f t="shared" si="63"/>
        <v>19719.7</v>
      </c>
      <c r="S442" s="22">
        <f t="shared" si="64"/>
        <v>3943.9399999999987</v>
      </c>
      <c r="T442" s="44">
        <f t="shared" si="65"/>
        <v>23663.64</v>
      </c>
      <c r="U4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17747.73</v>
      </c>
      <c r="V4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13.12.2023)]]/Q442,2),0),0)</f>
        <v>17747.73</v>
      </c>
      <c r="W442" s="22"/>
      <c r="X442" s="22">
        <f t="shared" si="66"/>
        <v>1</v>
      </c>
      <c r="Y442" s="22">
        <f t="shared" si="67"/>
        <v>17747.73</v>
      </c>
      <c r="Z442" s="22">
        <f t="shared" si="68"/>
        <v>3549.5499999999993</v>
      </c>
      <c r="AA442" s="44">
        <f t="shared" si="69"/>
        <v>21297.279999999999</v>
      </c>
      <c r="AB442" s="42">
        <f t="shared" si="70"/>
        <v>21297.275999999998</v>
      </c>
      <c r="AC442" s="24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s="1" customFormat="1" ht="38.25" x14ac:dyDescent="0.2">
      <c r="B443" s="18"/>
      <c r="C443" s="36"/>
      <c r="D443" s="36"/>
      <c r="E443" s="37">
        <v>435</v>
      </c>
      <c r="F443" s="29" t="s">
        <v>1474</v>
      </c>
      <c r="G443" s="20" t="s">
        <v>1475</v>
      </c>
      <c r="H443" s="19" t="s">
        <v>1900</v>
      </c>
      <c r="I443" s="20" t="s">
        <v>565</v>
      </c>
      <c r="J443" s="19" t="s">
        <v>9</v>
      </c>
      <c r="K443" s="21">
        <v>2</v>
      </c>
      <c r="L443" s="38" t="s">
        <v>24</v>
      </c>
      <c r="M443" s="39">
        <v>34800</v>
      </c>
      <c r="N443" s="23">
        <f t="shared" si="62"/>
        <v>17417.400000000001</v>
      </c>
      <c r="O443" s="23"/>
      <c r="P443" s="23"/>
      <c r="Q443" s="21">
        <f t="shared" si="71"/>
        <v>2</v>
      </c>
      <c r="R443" s="23">
        <f t="shared" si="63"/>
        <v>34834.800000000003</v>
      </c>
      <c r="S443" s="22">
        <f t="shared" si="64"/>
        <v>6966.9599999999991</v>
      </c>
      <c r="T443" s="44">
        <f t="shared" si="65"/>
        <v>41801.760000000002</v>
      </c>
      <c r="U4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31351.32</v>
      </c>
      <c r="V4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13.12.2023)]]/Q443,2),0),0)</f>
        <v>15675.66</v>
      </c>
      <c r="W443" s="22"/>
      <c r="X443" s="22">
        <f t="shared" si="66"/>
        <v>2</v>
      </c>
      <c r="Y443" s="22">
        <f t="shared" si="67"/>
        <v>31351.32</v>
      </c>
      <c r="Z443" s="22">
        <f t="shared" si="68"/>
        <v>6270.260000000002</v>
      </c>
      <c r="AA443" s="44">
        <f t="shared" si="69"/>
        <v>37621.58</v>
      </c>
      <c r="AB443" s="42">
        <f t="shared" si="70"/>
        <v>18810.791999999998</v>
      </c>
      <c r="AC443" s="24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s="1" customFormat="1" ht="38.25" x14ac:dyDescent="0.2">
      <c r="B444" s="18"/>
      <c r="C444" s="36"/>
      <c r="D444" s="36"/>
      <c r="E444" s="37">
        <v>436</v>
      </c>
      <c r="F444" s="29" t="s">
        <v>1445</v>
      </c>
      <c r="G444" s="20" t="s">
        <v>1446</v>
      </c>
      <c r="H444" s="19" t="s">
        <v>1898</v>
      </c>
      <c r="I444" s="20" t="s">
        <v>551</v>
      </c>
      <c r="J444" s="19" t="s">
        <v>9</v>
      </c>
      <c r="K444" s="21">
        <v>7</v>
      </c>
      <c r="L444" s="38" t="s">
        <v>24</v>
      </c>
      <c r="M444" s="39">
        <v>127750</v>
      </c>
      <c r="N444" s="23">
        <f t="shared" si="62"/>
        <v>18268.25</v>
      </c>
      <c r="O444" s="23"/>
      <c r="P444" s="23"/>
      <c r="Q444" s="21">
        <f t="shared" si="71"/>
        <v>7</v>
      </c>
      <c r="R444" s="23">
        <f t="shared" si="63"/>
        <v>127877.75</v>
      </c>
      <c r="S444" s="22">
        <f t="shared" si="64"/>
        <v>25575.549999999988</v>
      </c>
      <c r="T444" s="44">
        <f t="shared" si="65"/>
        <v>153453.29999999999</v>
      </c>
      <c r="U4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115089.98</v>
      </c>
      <c r="V4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13.12.2023)]]/Q444,2),0),0)</f>
        <v>16441.43</v>
      </c>
      <c r="W444" s="22"/>
      <c r="X444" s="22">
        <f t="shared" si="66"/>
        <v>7</v>
      </c>
      <c r="Y444" s="22">
        <f t="shared" si="67"/>
        <v>115090.01</v>
      </c>
      <c r="Z444" s="22">
        <f t="shared" si="68"/>
        <v>23018.000000000015</v>
      </c>
      <c r="AA444" s="44">
        <f t="shared" si="69"/>
        <v>138108.01</v>
      </c>
      <c r="AB444" s="42">
        <f t="shared" si="70"/>
        <v>19729.716000000004</v>
      </c>
      <c r="AC444" s="24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s="1" customFormat="1" ht="38.25" x14ac:dyDescent="0.2">
      <c r="B445" s="18"/>
      <c r="C445" s="36"/>
      <c r="D445" s="36"/>
      <c r="E445" s="37">
        <v>437</v>
      </c>
      <c r="F445" s="29" t="s">
        <v>1447</v>
      </c>
      <c r="G445" s="20" t="s">
        <v>1448</v>
      </c>
      <c r="H445" s="19" t="s">
        <v>1898</v>
      </c>
      <c r="I445" s="20" t="s">
        <v>552</v>
      </c>
      <c r="J445" s="19" t="s">
        <v>9</v>
      </c>
      <c r="K445" s="21">
        <v>2</v>
      </c>
      <c r="L445" s="38" t="s">
        <v>24</v>
      </c>
      <c r="M445" s="39">
        <v>72400</v>
      </c>
      <c r="N445" s="23">
        <f t="shared" si="62"/>
        <v>36236.199999999997</v>
      </c>
      <c r="O445" s="23"/>
      <c r="P445" s="23"/>
      <c r="Q445" s="21">
        <f t="shared" si="71"/>
        <v>2</v>
      </c>
      <c r="R445" s="23">
        <f t="shared" si="63"/>
        <v>72472.399999999994</v>
      </c>
      <c r="S445" s="22">
        <f t="shared" si="64"/>
        <v>14494.48000000001</v>
      </c>
      <c r="T445" s="44">
        <f t="shared" si="65"/>
        <v>86966.88</v>
      </c>
      <c r="U4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65225.16</v>
      </c>
      <c r="V4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13.12.2023)]]/Q445,2),0),0)</f>
        <v>32612.58</v>
      </c>
      <c r="W445" s="22"/>
      <c r="X445" s="22">
        <f t="shared" si="66"/>
        <v>2</v>
      </c>
      <c r="Y445" s="22">
        <f t="shared" si="67"/>
        <v>65225.16</v>
      </c>
      <c r="Z445" s="22">
        <f t="shared" si="68"/>
        <v>13045.029999999999</v>
      </c>
      <c r="AA445" s="44">
        <f t="shared" si="69"/>
        <v>78270.19</v>
      </c>
      <c r="AB445" s="42">
        <f t="shared" si="70"/>
        <v>39135.095999999998</v>
      </c>
      <c r="AC445" s="24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s="1" customFormat="1" ht="38.25" x14ac:dyDescent="0.2">
      <c r="B446" s="18"/>
      <c r="C446" s="36"/>
      <c r="D446" s="36"/>
      <c r="E446" s="37">
        <v>438</v>
      </c>
      <c r="F446" s="29" t="s">
        <v>851</v>
      </c>
      <c r="G446" s="20">
        <v>8114</v>
      </c>
      <c r="H446" s="19" t="s">
        <v>1898</v>
      </c>
      <c r="I446" s="20" t="s">
        <v>553</v>
      </c>
      <c r="J446" s="19" t="s">
        <v>9</v>
      </c>
      <c r="K446" s="21">
        <v>10</v>
      </c>
      <c r="L446" s="38" t="s">
        <v>24</v>
      </c>
      <c r="M446" s="39">
        <v>590</v>
      </c>
      <c r="N446" s="23">
        <f t="shared" si="62"/>
        <v>59.06</v>
      </c>
      <c r="O446" s="23" t="s">
        <v>2054</v>
      </c>
      <c r="P446" s="23" t="s">
        <v>2062</v>
      </c>
      <c r="Q446" s="21">
        <f>K446-2</f>
        <v>8</v>
      </c>
      <c r="R446" s="23">
        <f t="shared" si="63"/>
        <v>472.48</v>
      </c>
      <c r="S446" s="22">
        <f t="shared" si="64"/>
        <v>94.5</v>
      </c>
      <c r="T446" s="44">
        <f t="shared" si="65"/>
        <v>566.98</v>
      </c>
      <c r="U4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425.23</v>
      </c>
      <c r="V4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13.12.2023)]]/Q446,2),0),0)</f>
        <v>53.15</v>
      </c>
      <c r="W446" s="22"/>
      <c r="X446" s="22">
        <f t="shared" si="66"/>
        <v>8</v>
      </c>
      <c r="Y446" s="22">
        <f t="shared" si="67"/>
        <v>425.2</v>
      </c>
      <c r="Z446" s="22">
        <f t="shared" si="68"/>
        <v>85.04000000000002</v>
      </c>
      <c r="AA446" s="44">
        <f t="shared" si="69"/>
        <v>510.24</v>
      </c>
      <c r="AB446" s="42">
        <f t="shared" si="70"/>
        <v>63.779999999999994</v>
      </c>
      <c r="AC446" s="24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s="1" customFormat="1" ht="38.25" x14ac:dyDescent="0.2">
      <c r="B447" s="18"/>
      <c r="C447" s="36"/>
      <c r="D447" s="36"/>
      <c r="E447" s="37">
        <v>439</v>
      </c>
      <c r="F447" s="29" t="s">
        <v>851</v>
      </c>
      <c r="G447" s="20" t="s">
        <v>1449</v>
      </c>
      <c r="H447" s="19" t="s">
        <v>1898</v>
      </c>
      <c r="I447" s="20" t="s">
        <v>554</v>
      </c>
      <c r="J447" s="19" t="s">
        <v>9</v>
      </c>
      <c r="K447" s="21">
        <v>2</v>
      </c>
      <c r="L447" s="38" t="s">
        <v>24</v>
      </c>
      <c r="M447" s="39">
        <v>238</v>
      </c>
      <c r="N447" s="23">
        <f t="shared" si="62"/>
        <v>119.12</v>
      </c>
      <c r="O447" s="23"/>
      <c r="P447" s="23"/>
      <c r="Q447" s="21">
        <f t="shared" ref="Q447:Q510" si="72">K447</f>
        <v>2</v>
      </c>
      <c r="R447" s="23">
        <f t="shared" si="63"/>
        <v>238.24</v>
      </c>
      <c r="S447" s="22">
        <f t="shared" si="64"/>
        <v>47.649999999999977</v>
      </c>
      <c r="T447" s="44">
        <f t="shared" si="65"/>
        <v>285.89</v>
      </c>
      <c r="U4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214.42</v>
      </c>
      <c r="V4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13.12.2023)]]/Q447,2),0),0)</f>
        <v>107.21</v>
      </c>
      <c r="W447" s="22"/>
      <c r="X447" s="22">
        <f t="shared" si="66"/>
        <v>2</v>
      </c>
      <c r="Y447" s="22">
        <f t="shared" si="67"/>
        <v>214.42</v>
      </c>
      <c r="Z447" s="22">
        <f t="shared" si="68"/>
        <v>42.880000000000024</v>
      </c>
      <c r="AA447" s="44">
        <f t="shared" si="69"/>
        <v>257.3</v>
      </c>
      <c r="AB447" s="42">
        <f t="shared" si="70"/>
        <v>128.65199999999999</v>
      </c>
      <c r="AC447" s="24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s="1" customFormat="1" ht="38.25" x14ac:dyDescent="0.2">
      <c r="B448" s="18"/>
      <c r="C448" s="36"/>
      <c r="D448" s="36"/>
      <c r="E448" s="37">
        <v>440</v>
      </c>
      <c r="F448" s="29" t="s">
        <v>851</v>
      </c>
      <c r="G448" s="20">
        <v>1612</v>
      </c>
      <c r="H448" s="19" t="s">
        <v>1898</v>
      </c>
      <c r="I448" s="20" t="s">
        <v>555</v>
      </c>
      <c r="J448" s="19" t="s">
        <v>9</v>
      </c>
      <c r="K448" s="21">
        <v>2</v>
      </c>
      <c r="L448" s="38" t="s">
        <v>24</v>
      </c>
      <c r="M448" s="39">
        <v>1356</v>
      </c>
      <c r="N448" s="23">
        <f t="shared" si="62"/>
        <v>678.68</v>
      </c>
      <c r="O448" s="23"/>
      <c r="P448" s="23"/>
      <c r="Q448" s="21">
        <f t="shared" si="72"/>
        <v>2</v>
      </c>
      <c r="R448" s="23">
        <f t="shared" si="63"/>
        <v>1357.36</v>
      </c>
      <c r="S448" s="22">
        <f t="shared" si="64"/>
        <v>271.47000000000003</v>
      </c>
      <c r="T448" s="44">
        <f t="shared" si="65"/>
        <v>1628.83</v>
      </c>
      <c r="U4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1221.6199999999999</v>
      </c>
      <c r="V4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13.12.2023)]]/Q448,2),0),0)</f>
        <v>610.80999999999995</v>
      </c>
      <c r="W448" s="22"/>
      <c r="X448" s="22">
        <f t="shared" si="66"/>
        <v>2</v>
      </c>
      <c r="Y448" s="22">
        <f t="shared" si="67"/>
        <v>1221.6199999999999</v>
      </c>
      <c r="Z448" s="22">
        <f t="shared" si="68"/>
        <v>244.32000000000016</v>
      </c>
      <c r="AA448" s="44">
        <f t="shared" si="69"/>
        <v>1465.94</v>
      </c>
      <c r="AB448" s="42">
        <f t="shared" si="70"/>
        <v>732.97199999999987</v>
      </c>
      <c r="AC448" s="24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s="1" customFormat="1" ht="38.25" x14ac:dyDescent="0.2">
      <c r="B449" s="18"/>
      <c r="C449" s="36"/>
      <c r="D449" s="36"/>
      <c r="E449" s="37">
        <v>441</v>
      </c>
      <c r="F449" s="29" t="s">
        <v>1450</v>
      </c>
      <c r="G449" s="20" t="s">
        <v>1451</v>
      </c>
      <c r="H449" s="19" t="s">
        <v>1898</v>
      </c>
      <c r="I449" s="20" t="s">
        <v>94</v>
      </c>
      <c r="J449" s="19" t="s">
        <v>9</v>
      </c>
      <c r="K449" s="21">
        <v>1</v>
      </c>
      <c r="L449" s="38" t="s">
        <v>24</v>
      </c>
      <c r="M449" s="39">
        <v>52118.64</v>
      </c>
      <c r="N449" s="23">
        <f t="shared" si="62"/>
        <v>52170.76</v>
      </c>
      <c r="O449" s="23"/>
      <c r="P449" s="23"/>
      <c r="Q449" s="21">
        <f t="shared" si="72"/>
        <v>1</v>
      </c>
      <c r="R449" s="23">
        <f t="shared" si="63"/>
        <v>52170.76</v>
      </c>
      <c r="S449" s="22">
        <f t="shared" si="64"/>
        <v>10434.150000000001</v>
      </c>
      <c r="T449" s="44">
        <f t="shared" si="65"/>
        <v>62604.91</v>
      </c>
      <c r="U4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46953.68</v>
      </c>
      <c r="V4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13.12.2023)]]/Q449,2),0),0)</f>
        <v>46953.68</v>
      </c>
      <c r="W449" s="22"/>
      <c r="X449" s="22">
        <f t="shared" si="66"/>
        <v>1</v>
      </c>
      <c r="Y449" s="22">
        <f t="shared" si="67"/>
        <v>46953.68</v>
      </c>
      <c r="Z449" s="22">
        <f t="shared" si="68"/>
        <v>9390.739999999998</v>
      </c>
      <c r="AA449" s="44">
        <f t="shared" si="69"/>
        <v>56344.42</v>
      </c>
      <c r="AB449" s="42">
        <f t="shared" si="70"/>
        <v>56344.415999999997</v>
      </c>
      <c r="AC449" s="24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s="1" customFormat="1" ht="38.25" x14ac:dyDescent="0.2">
      <c r="B450" s="18"/>
      <c r="C450" s="36"/>
      <c r="D450" s="36"/>
      <c r="E450" s="37">
        <v>442</v>
      </c>
      <c r="F450" s="29" t="s">
        <v>1452</v>
      </c>
      <c r="G450" s="20" t="s">
        <v>1453</v>
      </c>
      <c r="H450" s="19" t="s">
        <v>1898</v>
      </c>
      <c r="I450" s="20" t="s">
        <v>95</v>
      </c>
      <c r="J450" s="19" t="s">
        <v>9</v>
      </c>
      <c r="K450" s="21">
        <v>3</v>
      </c>
      <c r="L450" s="38" t="s">
        <v>24</v>
      </c>
      <c r="M450" s="39">
        <v>378</v>
      </c>
      <c r="N450" s="23">
        <f t="shared" si="62"/>
        <v>126.13</v>
      </c>
      <c r="O450" s="23"/>
      <c r="P450" s="23"/>
      <c r="Q450" s="21">
        <f t="shared" si="72"/>
        <v>3</v>
      </c>
      <c r="R450" s="23">
        <f t="shared" si="63"/>
        <v>378.39</v>
      </c>
      <c r="S450" s="22">
        <f t="shared" si="64"/>
        <v>75.680000000000007</v>
      </c>
      <c r="T450" s="44">
        <f t="shared" si="65"/>
        <v>454.07</v>
      </c>
      <c r="U4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340.55</v>
      </c>
      <c r="V4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13.12.2023)]]/Q450,2),0),0)</f>
        <v>113.52</v>
      </c>
      <c r="W450" s="22"/>
      <c r="X450" s="22">
        <f t="shared" si="66"/>
        <v>3</v>
      </c>
      <c r="Y450" s="22">
        <f t="shared" si="67"/>
        <v>340.56</v>
      </c>
      <c r="Z450" s="22">
        <f t="shared" si="68"/>
        <v>68.110000000000014</v>
      </c>
      <c r="AA450" s="44">
        <f t="shared" si="69"/>
        <v>408.67</v>
      </c>
      <c r="AB450" s="42">
        <f t="shared" si="70"/>
        <v>136.22399999999999</v>
      </c>
      <c r="AC450" s="24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s="1" customFormat="1" ht="38.25" x14ac:dyDescent="0.2">
      <c r="B451" s="18"/>
      <c r="C451" s="36"/>
      <c r="D451" s="36"/>
      <c r="E451" s="37">
        <v>443</v>
      </c>
      <c r="F451" s="29" t="s">
        <v>1454</v>
      </c>
      <c r="G451" s="20" t="s">
        <v>1455</v>
      </c>
      <c r="H451" s="19" t="s">
        <v>1898</v>
      </c>
      <c r="I451" s="20" t="s">
        <v>96</v>
      </c>
      <c r="J451" s="19" t="s">
        <v>9</v>
      </c>
      <c r="K451" s="21">
        <v>3</v>
      </c>
      <c r="L451" s="38" t="s">
        <v>24</v>
      </c>
      <c r="M451" s="39">
        <v>100.8</v>
      </c>
      <c r="N451" s="23">
        <f t="shared" si="62"/>
        <v>33.630000000000003</v>
      </c>
      <c r="O451" s="23"/>
      <c r="P451" s="23"/>
      <c r="Q451" s="21">
        <f t="shared" si="72"/>
        <v>3</v>
      </c>
      <c r="R451" s="23">
        <f t="shared" si="63"/>
        <v>100.89</v>
      </c>
      <c r="S451" s="22">
        <f t="shared" si="64"/>
        <v>20.179999999999993</v>
      </c>
      <c r="T451" s="44">
        <f t="shared" si="65"/>
        <v>121.07</v>
      </c>
      <c r="U4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90.8</v>
      </c>
      <c r="V4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13.12.2023)]]/Q451,2),0),0)</f>
        <v>30.27</v>
      </c>
      <c r="W451" s="22"/>
      <c r="X451" s="22">
        <f t="shared" si="66"/>
        <v>3</v>
      </c>
      <c r="Y451" s="22">
        <f t="shared" si="67"/>
        <v>90.81</v>
      </c>
      <c r="Z451" s="22">
        <f t="shared" si="68"/>
        <v>18.159999999999997</v>
      </c>
      <c r="AA451" s="44">
        <f t="shared" si="69"/>
        <v>108.97</v>
      </c>
      <c r="AB451" s="42">
        <f t="shared" si="70"/>
        <v>36.323999999999998</v>
      </c>
      <c r="AC451" s="24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s="1" customFormat="1" ht="102" x14ac:dyDescent="0.2">
      <c r="B452" s="18"/>
      <c r="C452" s="36"/>
      <c r="D452" s="36"/>
      <c r="E452" s="37">
        <v>444</v>
      </c>
      <c r="F452" s="64" t="s">
        <v>1456</v>
      </c>
      <c r="G452" s="65" t="s">
        <v>1457</v>
      </c>
      <c r="H452" s="66" t="s">
        <v>1898</v>
      </c>
      <c r="I452" s="65" t="s">
        <v>556</v>
      </c>
      <c r="J452" s="66" t="s">
        <v>9</v>
      </c>
      <c r="K452" s="67">
        <v>4</v>
      </c>
      <c r="L452" s="68" t="s">
        <v>24</v>
      </c>
      <c r="M452" s="69">
        <v>60</v>
      </c>
      <c r="N452" s="70">
        <f t="shared" si="62"/>
        <v>15.02</v>
      </c>
      <c r="O452" s="70"/>
      <c r="P452" s="70"/>
      <c r="Q452" s="67">
        <f t="shared" si="72"/>
        <v>4</v>
      </c>
      <c r="R452" s="70">
        <f t="shared" si="63"/>
        <v>60.08</v>
      </c>
      <c r="S452" s="71">
        <f t="shared" si="64"/>
        <v>12.019999999999996</v>
      </c>
      <c r="T452" s="72">
        <f t="shared" si="65"/>
        <v>72.099999999999994</v>
      </c>
      <c r="U452" s="6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54.07</v>
      </c>
      <c r="V452" s="71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13.12.2023)]]/Q452,2),0),0)</f>
        <v>13.52</v>
      </c>
      <c r="W452" s="71" t="s">
        <v>2105</v>
      </c>
      <c r="X452" s="71">
        <f>Q452-2</f>
        <v>2</v>
      </c>
      <c r="Y452" s="71">
        <f t="shared" si="67"/>
        <v>27.04</v>
      </c>
      <c r="Z452" s="71">
        <f t="shared" si="68"/>
        <v>5.4100000000000037</v>
      </c>
      <c r="AA452" s="72">
        <f t="shared" si="69"/>
        <v>32.450000000000003</v>
      </c>
      <c r="AB452" s="73">
        <f t="shared" si="70"/>
        <v>16.224</v>
      </c>
      <c r="AC452" s="24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s="1" customFormat="1" ht="38.25" x14ac:dyDescent="0.2">
      <c r="B453" s="18"/>
      <c r="C453" s="36"/>
      <c r="D453" s="36"/>
      <c r="E453" s="37">
        <v>445</v>
      </c>
      <c r="F453" s="29" t="s">
        <v>1458</v>
      </c>
      <c r="G453" s="20" t="s">
        <v>1459</v>
      </c>
      <c r="H453" s="19" t="s">
        <v>1898</v>
      </c>
      <c r="I453" s="20" t="s">
        <v>557</v>
      </c>
      <c r="J453" s="19" t="s">
        <v>9</v>
      </c>
      <c r="K453" s="21">
        <v>4</v>
      </c>
      <c r="L453" s="38" t="s">
        <v>24</v>
      </c>
      <c r="M453" s="39">
        <v>120</v>
      </c>
      <c r="N453" s="23">
        <f t="shared" si="62"/>
        <v>30.03</v>
      </c>
      <c r="O453" s="23"/>
      <c r="P453" s="23"/>
      <c r="Q453" s="21">
        <f t="shared" si="72"/>
        <v>4</v>
      </c>
      <c r="R453" s="23">
        <f t="shared" si="63"/>
        <v>120.12</v>
      </c>
      <c r="S453" s="22">
        <f t="shared" si="64"/>
        <v>24.019999999999982</v>
      </c>
      <c r="T453" s="44">
        <f t="shared" si="65"/>
        <v>144.13999999999999</v>
      </c>
      <c r="U4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108.11</v>
      </c>
      <c r="V4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13.12.2023)]]/Q453,2),0),0)</f>
        <v>27.03</v>
      </c>
      <c r="W453" s="22"/>
      <c r="X453" s="22">
        <f t="shared" si="66"/>
        <v>4</v>
      </c>
      <c r="Y453" s="22">
        <f t="shared" si="67"/>
        <v>108.12</v>
      </c>
      <c r="Z453" s="22">
        <f t="shared" si="68"/>
        <v>21.620000000000005</v>
      </c>
      <c r="AA453" s="44">
        <f t="shared" si="69"/>
        <v>129.74</v>
      </c>
      <c r="AB453" s="42">
        <f t="shared" si="70"/>
        <v>32.436</v>
      </c>
      <c r="AC453" s="24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s="1" customFormat="1" ht="38.25" x14ac:dyDescent="0.2">
      <c r="B454" s="18"/>
      <c r="C454" s="36"/>
      <c r="D454" s="36"/>
      <c r="E454" s="37">
        <v>446</v>
      </c>
      <c r="F454" s="29" t="s">
        <v>1460</v>
      </c>
      <c r="G454" s="20" t="s">
        <v>1461</v>
      </c>
      <c r="H454" s="19" t="s">
        <v>1898</v>
      </c>
      <c r="I454" s="20" t="s">
        <v>558</v>
      </c>
      <c r="J454" s="19" t="s">
        <v>9</v>
      </c>
      <c r="K454" s="21">
        <v>4</v>
      </c>
      <c r="L454" s="38" t="s">
        <v>24</v>
      </c>
      <c r="M454" s="39">
        <v>280</v>
      </c>
      <c r="N454" s="23">
        <f t="shared" si="62"/>
        <v>70.069999999999993</v>
      </c>
      <c r="O454" s="23"/>
      <c r="P454" s="23"/>
      <c r="Q454" s="21">
        <f t="shared" si="72"/>
        <v>4</v>
      </c>
      <c r="R454" s="23">
        <f t="shared" si="63"/>
        <v>280.27999999999997</v>
      </c>
      <c r="S454" s="22">
        <f t="shared" si="64"/>
        <v>56.06</v>
      </c>
      <c r="T454" s="44">
        <f t="shared" si="65"/>
        <v>336.34</v>
      </c>
      <c r="U4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252.25</v>
      </c>
      <c r="V4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13.12.2023)]]/Q454,2),0),0)</f>
        <v>63.06</v>
      </c>
      <c r="W454" s="22"/>
      <c r="X454" s="22">
        <f t="shared" si="66"/>
        <v>4</v>
      </c>
      <c r="Y454" s="22">
        <f t="shared" si="67"/>
        <v>252.24</v>
      </c>
      <c r="Z454" s="22">
        <f t="shared" si="68"/>
        <v>50.449999999999989</v>
      </c>
      <c r="AA454" s="44">
        <f t="shared" si="69"/>
        <v>302.69</v>
      </c>
      <c r="AB454" s="42">
        <f t="shared" si="70"/>
        <v>75.671999999999997</v>
      </c>
      <c r="AC454" s="24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s="1" customFormat="1" ht="38.25" x14ac:dyDescent="0.2">
      <c r="B455" s="18"/>
      <c r="C455" s="36"/>
      <c r="D455" s="36"/>
      <c r="E455" s="37">
        <v>447</v>
      </c>
      <c r="F455" s="29" t="s">
        <v>1462</v>
      </c>
      <c r="G455" s="20" t="s">
        <v>1463</v>
      </c>
      <c r="H455" s="19" t="s">
        <v>1898</v>
      </c>
      <c r="I455" s="20" t="s">
        <v>559</v>
      </c>
      <c r="J455" s="19" t="s">
        <v>9</v>
      </c>
      <c r="K455" s="21">
        <v>2</v>
      </c>
      <c r="L455" s="38" t="s">
        <v>24</v>
      </c>
      <c r="M455" s="39">
        <v>24</v>
      </c>
      <c r="N455" s="23">
        <f t="shared" si="62"/>
        <v>12.01</v>
      </c>
      <c r="O455" s="23"/>
      <c r="P455" s="23"/>
      <c r="Q455" s="21">
        <f t="shared" si="72"/>
        <v>2</v>
      </c>
      <c r="R455" s="23">
        <f t="shared" si="63"/>
        <v>24.02</v>
      </c>
      <c r="S455" s="22">
        <f t="shared" si="64"/>
        <v>4.8000000000000007</v>
      </c>
      <c r="T455" s="44">
        <f t="shared" si="65"/>
        <v>28.82</v>
      </c>
      <c r="U4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21.62</v>
      </c>
      <c r="V4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13.12.2023)]]/Q455,2),0),0)</f>
        <v>10.81</v>
      </c>
      <c r="W455" s="22"/>
      <c r="X455" s="22">
        <f t="shared" si="66"/>
        <v>2</v>
      </c>
      <c r="Y455" s="22">
        <f t="shared" si="67"/>
        <v>21.62</v>
      </c>
      <c r="Z455" s="22">
        <f t="shared" si="68"/>
        <v>4.32</v>
      </c>
      <c r="AA455" s="44">
        <f t="shared" si="69"/>
        <v>25.94</v>
      </c>
      <c r="AB455" s="42">
        <f t="shared" si="70"/>
        <v>12.972</v>
      </c>
      <c r="AC455" s="24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s="1" customFormat="1" ht="38.25" x14ac:dyDescent="0.2">
      <c r="B456" s="18"/>
      <c r="C456" s="36"/>
      <c r="D456" s="36"/>
      <c r="E456" s="37">
        <v>448</v>
      </c>
      <c r="F456" s="29" t="s">
        <v>1464</v>
      </c>
      <c r="G456" s="20" t="s">
        <v>1465</v>
      </c>
      <c r="H456" s="19" t="s">
        <v>1898</v>
      </c>
      <c r="I456" s="20" t="s">
        <v>560</v>
      </c>
      <c r="J456" s="19" t="s">
        <v>9</v>
      </c>
      <c r="K456" s="21">
        <v>2</v>
      </c>
      <c r="L456" s="38" t="s">
        <v>24</v>
      </c>
      <c r="M456" s="39">
        <v>36</v>
      </c>
      <c r="N456" s="23">
        <f t="shared" ref="N456:N519" si="73">ROUND(M456*1.001/K456,2)</f>
        <v>18.02</v>
      </c>
      <c r="O456" s="23"/>
      <c r="P456" s="23"/>
      <c r="Q456" s="21">
        <f t="shared" si="72"/>
        <v>2</v>
      </c>
      <c r="R456" s="23">
        <f t="shared" ref="R456:R519" si="74">ROUND(Q456*N456,2)</f>
        <v>36.04</v>
      </c>
      <c r="S456" s="22">
        <f t="shared" ref="S456:S519" si="75">T456-R456</f>
        <v>7.2100000000000009</v>
      </c>
      <c r="T456" s="44">
        <f t="shared" ref="T456:T519" si="76">ROUND(Q456*N456*1.2,2)</f>
        <v>43.25</v>
      </c>
      <c r="U4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32.44</v>
      </c>
      <c r="V4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13.12.2023)]]/Q456,2),0),0)</f>
        <v>16.22</v>
      </c>
      <c r="W456" s="22"/>
      <c r="X456" s="22">
        <f t="shared" ref="X456:X519" si="77">Q456</f>
        <v>2</v>
      </c>
      <c r="Y456" s="22">
        <f t="shared" ref="Y456:Y519" si="78">ROUND(X456*V456,2)</f>
        <v>32.44</v>
      </c>
      <c r="Z456" s="22">
        <f t="shared" ref="Z456:Z519" si="79">AA456-Y456</f>
        <v>6.490000000000002</v>
      </c>
      <c r="AA456" s="44">
        <f t="shared" ref="AA456:AA519" si="80">ROUND(X456*V456*1.2,2)</f>
        <v>38.93</v>
      </c>
      <c r="AB456" s="42">
        <f t="shared" ref="AB456:AB519" si="81">IF(X456=0,"—",(Q456*V456*1.2)/Q456)</f>
        <v>19.463999999999999</v>
      </c>
      <c r="AC456" s="24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s="1" customFormat="1" ht="38.25" x14ac:dyDescent="0.2">
      <c r="B457" s="18"/>
      <c r="C457" s="36"/>
      <c r="D457" s="36"/>
      <c r="E457" s="37">
        <v>449</v>
      </c>
      <c r="F457" s="29" t="s">
        <v>1466</v>
      </c>
      <c r="G457" s="20" t="s">
        <v>1467</v>
      </c>
      <c r="H457" s="19" t="s">
        <v>1898</v>
      </c>
      <c r="I457" s="20" t="s">
        <v>561</v>
      </c>
      <c r="J457" s="19" t="s">
        <v>9</v>
      </c>
      <c r="K457" s="21">
        <v>48</v>
      </c>
      <c r="L457" s="38" t="s">
        <v>24</v>
      </c>
      <c r="M457" s="39">
        <v>12000</v>
      </c>
      <c r="N457" s="23">
        <f t="shared" si="73"/>
        <v>250.25</v>
      </c>
      <c r="O457" s="23"/>
      <c r="P457" s="23"/>
      <c r="Q457" s="21">
        <f t="shared" si="72"/>
        <v>48</v>
      </c>
      <c r="R457" s="23">
        <f t="shared" si="74"/>
        <v>12012</v>
      </c>
      <c r="S457" s="22">
        <f t="shared" si="75"/>
        <v>2402.3999999999996</v>
      </c>
      <c r="T457" s="44">
        <f t="shared" si="76"/>
        <v>14414.4</v>
      </c>
      <c r="U4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10810.8</v>
      </c>
      <c r="V4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13.12.2023)]]/Q457,2),0),0)</f>
        <v>225.23</v>
      </c>
      <c r="W457" s="22"/>
      <c r="X457" s="22">
        <f t="shared" si="77"/>
        <v>48</v>
      </c>
      <c r="Y457" s="22">
        <f t="shared" si="78"/>
        <v>10811.04</v>
      </c>
      <c r="Z457" s="22">
        <f t="shared" si="79"/>
        <v>2162.2099999999991</v>
      </c>
      <c r="AA457" s="44">
        <f t="shared" si="80"/>
        <v>12973.25</v>
      </c>
      <c r="AB457" s="42">
        <f t="shared" si="81"/>
        <v>270.27599999999995</v>
      </c>
      <c r="AC457" s="24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s="1" customFormat="1" ht="38.25" x14ac:dyDescent="0.2">
      <c r="B458" s="18"/>
      <c r="C458" s="36"/>
      <c r="D458" s="36"/>
      <c r="E458" s="37">
        <v>450</v>
      </c>
      <c r="F458" s="29" t="s">
        <v>1468</v>
      </c>
      <c r="G458" s="20">
        <v>646218</v>
      </c>
      <c r="H458" s="19" t="s">
        <v>1899</v>
      </c>
      <c r="I458" s="20" t="s">
        <v>562</v>
      </c>
      <c r="J458" s="19" t="s">
        <v>9</v>
      </c>
      <c r="K458" s="21">
        <v>10</v>
      </c>
      <c r="L458" s="38" t="s">
        <v>24</v>
      </c>
      <c r="M458" s="39">
        <v>1410</v>
      </c>
      <c r="N458" s="23">
        <f t="shared" si="73"/>
        <v>141.13999999999999</v>
      </c>
      <c r="O458" s="23"/>
      <c r="P458" s="23"/>
      <c r="Q458" s="21">
        <f t="shared" si="72"/>
        <v>10</v>
      </c>
      <c r="R458" s="23">
        <f t="shared" si="74"/>
        <v>1411.4</v>
      </c>
      <c r="S458" s="22">
        <f t="shared" si="75"/>
        <v>282.27999999999997</v>
      </c>
      <c r="T458" s="44">
        <f t="shared" si="76"/>
        <v>1693.68</v>
      </c>
      <c r="U4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1270.26</v>
      </c>
      <c r="V4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13.12.2023)]]/Q458,2),0),0)</f>
        <v>127.03</v>
      </c>
      <c r="W458" s="22"/>
      <c r="X458" s="22">
        <f t="shared" si="77"/>
        <v>10</v>
      </c>
      <c r="Y458" s="22">
        <f t="shared" si="78"/>
        <v>1270.3</v>
      </c>
      <c r="Z458" s="22">
        <f t="shared" si="79"/>
        <v>254.05999999999995</v>
      </c>
      <c r="AA458" s="44">
        <f t="shared" si="80"/>
        <v>1524.36</v>
      </c>
      <c r="AB458" s="42">
        <f t="shared" si="81"/>
        <v>152.43599999999998</v>
      </c>
      <c r="AC458" s="24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s="1" customFormat="1" ht="38.25" x14ac:dyDescent="0.2">
      <c r="B459" s="18"/>
      <c r="C459" s="36"/>
      <c r="D459" s="36"/>
      <c r="E459" s="37">
        <v>451</v>
      </c>
      <c r="F459" s="29" t="s">
        <v>1469</v>
      </c>
      <c r="G459" s="20" t="s">
        <v>22</v>
      </c>
      <c r="H459" s="19" t="s">
        <v>1899</v>
      </c>
      <c r="I459" s="20" t="s">
        <v>97</v>
      </c>
      <c r="J459" s="19" t="s">
        <v>9</v>
      </c>
      <c r="K459" s="21">
        <v>1</v>
      </c>
      <c r="L459" s="38" t="s">
        <v>24</v>
      </c>
      <c r="M459" s="39">
        <v>0.01</v>
      </c>
      <c r="N459" s="23">
        <f t="shared" si="73"/>
        <v>0.01</v>
      </c>
      <c r="O459" s="23"/>
      <c r="P459" s="23"/>
      <c r="Q459" s="21">
        <f t="shared" si="72"/>
        <v>1</v>
      </c>
      <c r="R459" s="23">
        <f t="shared" si="74"/>
        <v>0.01</v>
      </c>
      <c r="S459" s="22">
        <f t="shared" si="75"/>
        <v>0</v>
      </c>
      <c r="T459" s="44">
        <f t="shared" si="76"/>
        <v>0.01</v>
      </c>
      <c r="U4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0.01</v>
      </c>
      <c r="V4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13.12.2023)]]/Q459,2),0),0)</f>
        <v>0.01</v>
      </c>
      <c r="W459" s="22"/>
      <c r="X459" s="22">
        <f t="shared" si="77"/>
        <v>1</v>
      </c>
      <c r="Y459" s="22">
        <f t="shared" si="78"/>
        <v>0.01</v>
      </c>
      <c r="Z459" s="22">
        <f t="shared" si="79"/>
        <v>0</v>
      </c>
      <c r="AA459" s="44">
        <f t="shared" si="80"/>
        <v>0.01</v>
      </c>
      <c r="AB459" s="42">
        <f t="shared" si="81"/>
        <v>1.2E-2</v>
      </c>
      <c r="AC459" s="24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s="1" customFormat="1" ht="38.25" x14ac:dyDescent="0.2">
      <c r="B460" s="18"/>
      <c r="C460" s="36"/>
      <c r="D460" s="36"/>
      <c r="E460" s="37">
        <v>452</v>
      </c>
      <c r="F460" s="29" t="s">
        <v>1476</v>
      </c>
      <c r="G460" s="20" t="s">
        <v>1477</v>
      </c>
      <c r="H460" s="19" t="s">
        <v>1901</v>
      </c>
      <c r="I460" s="20" t="s">
        <v>566</v>
      </c>
      <c r="J460" s="19" t="s">
        <v>9</v>
      </c>
      <c r="K460" s="21">
        <v>6</v>
      </c>
      <c r="L460" s="38" t="s">
        <v>24</v>
      </c>
      <c r="M460" s="39">
        <v>113991</v>
      </c>
      <c r="N460" s="23">
        <f t="shared" si="73"/>
        <v>19017.5</v>
      </c>
      <c r="O460" s="23"/>
      <c r="P460" s="23"/>
      <c r="Q460" s="21">
        <f t="shared" si="72"/>
        <v>6</v>
      </c>
      <c r="R460" s="23">
        <f t="shared" si="74"/>
        <v>114105</v>
      </c>
      <c r="S460" s="22">
        <f t="shared" si="75"/>
        <v>22821</v>
      </c>
      <c r="T460" s="44">
        <f t="shared" si="76"/>
        <v>136926</v>
      </c>
      <c r="U4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102694.5</v>
      </c>
      <c r="V4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13.12.2023)]]/Q460,2),0),0)</f>
        <v>17115.75</v>
      </c>
      <c r="W460" s="22"/>
      <c r="X460" s="22">
        <f t="shared" si="77"/>
        <v>6</v>
      </c>
      <c r="Y460" s="22">
        <f t="shared" si="78"/>
        <v>102694.5</v>
      </c>
      <c r="Z460" s="22">
        <f t="shared" si="79"/>
        <v>20538.899999999994</v>
      </c>
      <c r="AA460" s="44">
        <f t="shared" si="80"/>
        <v>123233.4</v>
      </c>
      <c r="AB460" s="42">
        <f t="shared" si="81"/>
        <v>20538.899999999998</v>
      </c>
      <c r="AC460" s="24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s="1" customFormat="1" ht="38.25" x14ac:dyDescent="0.2">
      <c r="B461" s="18"/>
      <c r="C461" s="36"/>
      <c r="D461" s="36"/>
      <c r="E461" s="37">
        <v>453</v>
      </c>
      <c r="F461" s="29" t="s">
        <v>1478</v>
      </c>
      <c r="G461" s="20" t="s">
        <v>1479</v>
      </c>
      <c r="H461" s="19" t="s">
        <v>1901</v>
      </c>
      <c r="I461" s="20" t="s">
        <v>567</v>
      </c>
      <c r="J461" s="19" t="s">
        <v>9</v>
      </c>
      <c r="K461" s="21">
        <v>4</v>
      </c>
      <c r="L461" s="38" t="s">
        <v>24</v>
      </c>
      <c r="M461" s="39">
        <v>75994</v>
      </c>
      <c r="N461" s="23">
        <f t="shared" si="73"/>
        <v>19017.5</v>
      </c>
      <c r="O461" s="23"/>
      <c r="P461" s="23"/>
      <c r="Q461" s="21">
        <f t="shared" si="72"/>
        <v>4</v>
      </c>
      <c r="R461" s="23">
        <f t="shared" si="74"/>
        <v>76070</v>
      </c>
      <c r="S461" s="22">
        <f t="shared" si="75"/>
        <v>15214</v>
      </c>
      <c r="T461" s="44">
        <f t="shared" si="76"/>
        <v>91284</v>
      </c>
      <c r="U4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68463</v>
      </c>
      <c r="V4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13.12.2023)]]/Q461,2),0),0)</f>
        <v>17115.75</v>
      </c>
      <c r="W461" s="22"/>
      <c r="X461" s="22">
        <f t="shared" si="77"/>
        <v>4</v>
      </c>
      <c r="Y461" s="22">
        <f t="shared" si="78"/>
        <v>68463</v>
      </c>
      <c r="Z461" s="22">
        <f t="shared" si="79"/>
        <v>13692.600000000006</v>
      </c>
      <c r="AA461" s="44">
        <f t="shared" si="80"/>
        <v>82155.600000000006</v>
      </c>
      <c r="AB461" s="42">
        <f t="shared" si="81"/>
        <v>20538.899999999998</v>
      </c>
      <c r="AC461" s="24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s="1" customFormat="1" ht="38.25" x14ac:dyDescent="0.2">
      <c r="B462" s="18"/>
      <c r="C462" s="36"/>
      <c r="D462" s="36"/>
      <c r="E462" s="37">
        <v>454</v>
      </c>
      <c r="F462" s="29" t="s">
        <v>1480</v>
      </c>
      <c r="G462" s="20" t="s">
        <v>1481</v>
      </c>
      <c r="H462" s="19" t="s">
        <v>1901</v>
      </c>
      <c r="I462" s="20" t="s">
        <v>568</v>
      </c>
      <c r="J462" s="19" t="s">
        <v>9</v>
      </c>
      <c r="K462" s="21">
        <v>2</v>
      </c>
      <c r="L462" s="38" t="s">
        <v>24</v>
      </c>
      <c r="M462" s="39">
        <v>14491.52</v>
      </c>
      <c r="N462" s="23">
        <f t="shared" si="73"/>
        <v>7253.01</v>
      </c>
      <c r="O462" s="23"/>
      <c r="P462" s="23"/>
      <c r="Q462" s="21">
        <f t="shared" si="72"/>
        <v>2</v>
      </c>
      <c r="R462" s="23">
        <f t="shared" si="74"/>
        <v>14506.02</v>
      </c>
      <c r="S462" s="22">
        <f t="shared" si="75"/>
        <v>2901.2000000000007</v>
      </c>
      <c r="T462" s="44">
        <f t="shared" si="76"/>
        <v>17407.22</v>
      </c>
      <c r="U4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13055.42</v>
      </c>
      <c r="V4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13.12.2023)]]/Q462,2),0),0)</f>
        <v>6527.71</v>
      </c>
      <c r="W462" s="22"/>
      <c r="X462" s="22">
        <f t="shared" si="77"/>
        <v>2</v>
      </c>
      <c r="Y462" s="22">
        <f t="shared" si="78"/>
        <v>13055.42</v>
      </c>
      <c r="Z462" s="22">
        <f t="shared" si="79"/>
        <v>2611.08</v>
      </c>
      <c r="AA462" s="44">
        <f t="shared" si="80"/>
        <v>15666.5</v>
      </c>
      <c r="AB462" s="42">
        <f t="shared" si="81"/>
        <v>7833.2519999999995</v>
      </c>
      <c r="AC462" s="24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s="1" customFormat="1" ht="38.25" x14ac:dyDescent="0.2">
      <c r="B463" s="18"/>
      <c r="C463" s="36"/>
      <c r="D463" s="36"/>
      <c r="E463" s="37">
        <v>455</v>
      </c>
      <c r="F463" s="29" t="s">
        <v>1482</v>
      </c>
      <c r="G463" s="20" t="s">
        <v>1483</v>
      </c>
      <c r="H463" s="19" t="s">
        <v>1901</v>
      </c>
      <c r="I463" s="20" t="s">
        <v>569</v>
      </c>
      <c r="J463" s="19" t="s">
        <v>9</v>
      </c>
      <c r="K463" s="21">
        <v>1</v>
      </c>
      <c r="L463" s="38" t="s">
        <v>24</v>
      </c>
      <c r="M463" s="39">
        <v>6288.98</v>
      </c>
      <c r="N463" s="23">
        <f t="shared" si="73"/>
        <v>6295.27</v>
      </c>
      <c r="O463" s="23"/>
      <c r="P463" s="23"/>
      <c r="Q463" s="21">
        <f t="shared" si="72"/>
        <v>1</v>
      </c>
      <c r="R463" s="23">
        <f t="shared" si="74"/>
        <v>6295.27</v>
      </c>
      <c r="S463" s="22">
        <f t="shared" si="75"/>
        <v>1259.0499999999993</v>
      </c>
      <c r="T463" s="44">
        <f t="shared" si="76"/>
        <v>7554.32</v>
      </c>
      <c r="U4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5665.74</v>
      </c>
      <c r="V4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13.12.2023)]]/Q463,2),0),0)</f>
        <v>5665.74</v>
      </c>
      <c r="W463" s="22"/>
      <c r="X463" s="22">
        <f t="shared" si="77"/>
        <v>1</v>
      </c>
      <c r="Y463" s="22">
        <f t="shared" si="78"/>
        <v>5665.74</v>
      </c>
      <c r="Z463" s="22">
        <f t="shared" si="79"/>
        <v>1133.1500000000005</v>
      </c>
      <c r="AA463" s="44">
        <f t="shared" si="80"/>
        <v>6798.89</v>
      </c>
      <c r="AB463" s="42">
        <f t="shared" si="81"/>
        <v>6798.8879999999999</v>
      </c>
      <c r="AC463" s="24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s="1" customFormat="1" ht="38.25" x14ac:dyDescent="0.2">
      <c r="B464" s="18"/>
      <c r="C464" s="36"/>
      <c r="D464" s="36"/>
      <c r="E464" s="37">
        <v>456</v>
      </c>
      <c r="F464" s="29" t="s">
        <v>1484</v>
      </c>
      <c r="G464" s="20" t="s">
        <v>1485</v>
      </c>
      <c r="H464" s="19" t="s">
        <v>1902</v>
      </c>
      <c r="I464" s="20" t="s">
        <v>570</v>
      </c>
      <c r="J464" s="19" t="s">
        <v>9</v>
      </c>
      <c r="K464" s="21">
        <v>2</v>
      </c>
      <c r="L464" s="38" t="s">
        <v>24</v>
      </c>
      <c r="M464" s="39">
        <v>17267</v>
      </c>
      <c r="N464" s="23">
        <f t="shared" si="73"/>
        <v>8642.1299999999992</v>
      </c>
      <c r="O464" s="23"/>
      <c r="P464" s="23"/>
      <c r="Q464" s="21">
        <f t="shared" si="72"/>
        <v>2</v>
      </c>
      <c r="R464" s="23">
        <f t="shared" si="74"/>
        <v>17284.259999999998</v>
      </c>
      <c r="S464" s="22">
        <f t="shared" si="75"/>
        <v>3456.8500000000022</v>
      </c>
      <c r="T464" s="44">
        <f t="shared" si="76"/>
        <v>20741.11</v>
      </c>
      <c r="U4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15555.83</v>
      </c>
      <c r="V4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13.12.2023)]]/Q464,2),0),0)</f>
        <v>7777.92</v>
      </c>
      <c r="W464" s="22"/>
      <c r="X464" s="22">
        <f t="shared" si="77"/>
        <v>2</v>
      </c>
      <c r="Y464" s="22">
        <f t="shared" si="78"/>
        <v>15555.84</v>
      </c>
      <c r="Z464" s="22">
        <f t="shared" si="79"/>
        <v>3111.1699999999983</v>
      </c>
      <c r="AA464" s="44">
        <f t="shared" si="80"/>
        <v>18667.009999999998</v>
      </c>
      <c r="AB464" s="42">
        <f t="shared" si="81"/>
        <v>9333.503999999999</v>
      </c>
      <c r="AC464" s="24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s="1" customFormat="1" ht="51" x14ac:dyDescent="0.2">
      <c r="B465" s="18"/>
      <c r="C465" s="36"/>
      <c r="D465" s="36"/>
      <c r="E465" s="37">
        <v>457</v>
      </c>
      <c r="F465" s="29" t="s">
        <v>1486</v>
      </c>
      <c r="G465" s="20" t="s">
        <v>1487</v>
      </c>
      <c r="H465" s="19" t="s">
        <v>1903</v>
      </c>
      <c r="I465" s="20" t="s">
        <v>571</v>
      </c>
      <c r="J465" s="19" t="s">
        <v>9</v>
      </c>
      <c r="K465" s="21">
        <v>4</v>
      </c>
      <c r="L465" s="38" t="s">
        <v>24</v>
      </c>
      <c r="M465" s="39">
        <v>16640</v>
      </c>
      <c r="N465" s="23">
        <f t="shared" si="73"/>
        <v>4164.16</v>
      </c>
      <c r="O465" s="23"/>
      <c r="P465" s="23"/>
      <c r="Q465" s="21">
        <f t="shared" si="72"/>
        <v>4</v>
      </c>
      <c r="R465" s="23">
        <f t="shared" si="74"/>
        <v>16656.64</v>
      </c>
      <c r="S465" s="22">
        <f t="shared" si="75"/>
        <v>3331.3300000000017</v>
      </c>
      <c r="T465" s="44">
        <f t="shared" si="76"/>
        <v>19987.97</v>
      </c>
      <c r="U4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14990.98</v>
      </c>
      <c r="V4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13.12.2023)]]/Q465,2),0),0)</f>
        <v>3747.75</v>
      </c>
      <c r="W465" s="22"/>
      <c r="X465" s="22">
        <f t="shared" si="77"/>
        <v>4</v>
      </c>
      <c r="Y465" s="22">
        <f t="shared" si="78"/>
        <v>14991</v>
      </c>
      <c r="Z465" s="22">
        <f t="shared" si="79"/>
        <v>2998.2000000000007</v>
      </c>
      <c r="AA465" s="44">
        <f t="shared" si="80"/>
        <v>17989.2</v>
      </c>
      <c r="AB465" s="42">
        <f t="shared" si="81"/>
        <v>4497.3</v>
      </c>
      <c r="AC465" s="24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s="1" customFormat="1" ht="38.25" x14ac:dyDescent="0.2">
      <c r="B466" s="18"/>
      <c r="C466" s="36"/>
      <c r="D466" s="36"/>
      <c r="E466" s="37">
        <v>458</v>
      </c>
      <c r="F466" s="29" t="s">
        <v>1488</v>
      </c>
      <c r="G466" s="20" t="s">
        <v>1489</v>
      </c>
      <c r="H466" s="19" t="s">
        <v>1904</v>
      </c>
      <c r="I466" s="20" t="s">
        <v>98</v>
      </c>
      <c r="J466" s="19" t="s">
        <v>9</v>
      </c>
      <c r="K466" s="21">
        <v>16</v>
      </c>
      <c r="L466" s="38" t="s">
        <v>24</v>
      </c>
      <c r="M466" s="39">
        <v>816</v>
      </c>
      <c r="N466" s="23">
        <f t="shared" si="73"/>
        <v>51.05</v>
      </c>
      <c r="O466" s="23"/>
      <c r="P466" s="23"/>
      <c r="Q466" s="21">
        <f t="shared" si="72"/>
        <v>16</v>
      </c>
      <c r="R466" s="23">
        <f t="shared" si="74"/>
        <v>816.8</v>
      </c>
      <c r="S466" s="22">
        <f t="shared" si="75"/>
        <v>163.36000000000001</v>
      </c>
      <c r="T466" s="44">
        <f t="shared" si="76"/>
        <v>980.16</v>
      </c>
      <c r="U4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735.12</v>
      </c>
      <c r="V4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13.12.2023)]]/Q466,2),0),0)</f>
        <v>45.95</v>
      </c>
      <c r="W466" s="22"/>
      <c r="X466" s="22">
        <f t="shared" si="77"/>
        <v>16</v>
      </c>
      <c r="Y466" s="22">
        <f t="shared" si="78"/>
        <v>735.2</v>
      </c>
      <c r="Z466" s="22">
        <f t="shared" si="79"/>
        <v>147.03999999999996</v>
      </c>
      <c r="AA466" s="44">
        <f t="shared" si="80"/>
        <v>882.24</v>
      </c>
      <c r="AB466" s="42">
        <f t="shared" si="81"/>
        <v>55.14</v>
      </c>
      <c r="AC466" s="24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s="1" customFormat="1" ht="38.25" x14ac:dyDescent="0.2">
      <c r="B467" s="18"/>
      <c r="C467" s="36"/>
      <c r="D467" s="36"/>
      <c r="E467" s="37">
        <v>459</v>
      </c>
      <c r="F467" s="29" t="s">
        <v>1490</v>
      </c>
      <c r="G467" s="20" t="s">
        <v>1491</v>
      </c>
      <c r="H467" s="19" t="s">
        <v>1904</v>
      </c>
      <c r="I467" s="20" t="s">
        <v>572</v>
      </c>
      <c r="J467" s="19" t="s">
        <v>9</v>
      </c>
      <c r="K467" s="21">
        <v>4</v>
      </c>
      <c r="L467" s="38" t="s">
        <v>24</v>
      </c>
      <c r="M467" s="39">
        <v>2000</v>
      </c>
      <c r="N467" s="23">
        <f t="shared" si="73"/>
        <v>500.5</v>
      </c>
      <c r="O467" s="23"/>
      <c r="P467" s="23"/>
      <c r="Q467" s="21">
        <f t="shared" si="72"/>
        <v>4</v>
      </c>
      <c r="R467" s="23">
        <f t="shared" si="74"/>
        <v>2002</v>
      </c>
      <c r="S467" s="22">
        <f t="shared" si="75"/>
        <v>400.40000000000009</v>
      </c>
      <c r="T467" s="44">
        <f t="shared" si="76"/>
        <v>2402.4</v>
      </c>
      <c r="U4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1801.8</v>
      </c>
      <c r="V4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13.12.2023)]]/Q467,2),0),0)</f>
        <v>450.45</v>
      </c>
      <c r="W467" s="22"/>
      <c r="X467" s="22">
        <f t="shared" si="77"/>
        <v>4</v>
      </c>
      <c r="Y467" s="22">
        <f t="shared" si="78"/>
        <v>1801.8</v>
      </c>
      <c r="Z467" s="22">
        <f t="shared" si="79"/>
        <v>360.3599999999999</v>
      </c>
      <c r="AA467" s="44">
        <f t="shared" si="80"/>
        <v>2162.16</v>
      </c>
      <c r="AB467" s="42">
        <f t="shared" si="81"/>
        <v>540.54</v>
      </c>
      <c r="AC467" s="24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s="1" customFormat="1" ht="38.25" x14ac:dyDescent="0.2">
      <c r="B468" s="18"/>
      <c r="C468" s="36"/>
      <c r="D468" s="36"/>
      <c r="E468" s="37">
        <v>460</v>
      </c>
      <c r="F468" s="29" t="s">
        <v>1490</v>
      </c>
      <c r="G468" s="20" t="s">
        <v>1491</v>
      </c>
      <c r="H468" s="19" t="s">
        <v>1904</v>
      </c>
      <c r="I468" s="20" t="s">
        <v>573</v>
      </c>
      <c r="J468" s="19" t="s">
        <v>9</v>
      </c>
      <c r="K468" s="21">
        <v>2</v>
      </c>
      <c r="L468" s="38" t="s">
        <v>24</v>
      </c>
      <c r="M468" s="39">
        <v>1000</v>
      </c>
      <c r="N468" s="23">
        <f t="shared" si="73"/>
        <v>500.5</v>
      </c>
      <c r="O468" s="23"/>
      <c r="P468" s="23"/>
      <c r="Q468" s="21">
        <f t="shared" si="72"/>
        <v>2</v>
      </c>
      <c r="R468" s="23">
        <f t="shared" si="74"/>
        <v>1001</v>
      </c>
      <c r="S468" s="22">
        <f t="shared" si="75"/>
        <v>200.20000000000005</v>
      </c>
      <c r="T468" s="44">
        <f t="shared" si="76"/>
        <v>1201.2</v>
      </c>
      <c r="U4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900.9</v>
      </c>
      <c r="V4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13.12.2023)]]/Q468,2),0),0)</f>
        <v>450.45</v>
      </c>
      <c r="W468" s="22"/>
      <c r="X468" s="22">
        <f t="shared" si="77"/>
        <v>2</v>
      </c>
      <c r="Y468" s="22">
        <f t="shared" si="78"/>
        <v>900.9</v>
      </c>
      <c r="Z468" s="22">
        <f t="shared" si="79"/>
        <v>180.17999999999995</v>
      </c>
      <c r="AA468" s="44">
        <f t="shared" si="80"/>
        <v>1081.08</v>
      </c>
      <c r="AB468" s="42">
        <f t="shared" si="81"/>
        <v>540.54</v>
      </c>
      <c r="AC468" s="24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s="1" customFormat="1" ht="38.25" x14ac:dyDescent="0.2">
      <c r="B469" s="18"/>
      <c r="C469" s="36"/>
      <c r="D469" s="36"/>
      <c r="E469" s="37">
        <v>461</v>
      </c>
      <c r="F469" s="29" t="s">
        <v>1492</v>
      </c>
      <c r="G469" s="20">
        <v>8770027</v>
      </c>
      <c r="H469" s="19" t="s">
        <v>1904</v>
      </c>
      <c r="I469" s="20" t="s">
        <v>575</v>
      </c>
      <c r="J469" s="19" t="s">
        <v>9</v>
      </c>
      <c r="K469" s="21">
        <v>1</v>
      </c>
      <c r="L469" s="38" t="s">
        <v>24</v>
      </c>
      <c r="M469" s="39">
        <v>3548.31</v>
      </c>
      <c r="N469" s="23">
        <f t="shared" si="73"/>
        <v>3551.86</v>
      </c>
      <c r="O469" s="23"/>
      <c r="P469" s="23"/>
      <c r="Q469" s="21">
        <f t="shared" si="72"/>
        <v>1</v>
      </c>
      <c r="R469" s="23">
        <f t="shared" si="74"/>
        <v>3551.86</v>
      </c>
      <c r="S469" s="22">
        <f t="shared" si="75"/>
        <v>710.36999999999944</v>
      </c>
      <c r="T469" s="44">
        <f t="shared" si="76"/>
        <v>4262.2299999999996</v>
      </c>
      <c r="U4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3196.67</v>
      </c>
      <c r="V4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13.12.2023)]]/Q469,2),0),0)</f>
        <v>3196.67</v>
      </c>
      <c r="W469" s="22"/>
      <c r="X469" s="22">
        <f t="shared" si="77"/>
        <v>1</v>
      </c>
      <c r="Y469" s="22">
        <f t="shared" si="78"/>
        <v>3196.67</v>
      </c>
      <c r="Z469" s="22">
        <f t="shared" si="79"/>
        <v>639.32999999999993</v>
      </c>
      <c r="AA469" s="44">
        <f t="shared" si="80"/>
        <v>3836</v>
      </c>
      <c r="AB469" s="42">
        <f t="shared" si="81"/>
        <v>3836.0039999999999</v>
      </c>
      <c r="AC469" s="24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s="1" customFormat="1" ht="38.25" x14ac:dyDescent="0.2">
      <c r="B470" s="18"/>
      <c r="C470" s="36"/>
      <c r="D470" s="36"/>
      <c r="E470" s="37">
        <v>462</v>
      </c>
      <c r="F470" s="29" t="s">
        <v>1493</v>
      </c>
      <c r="G470" s="20">
        <v>8913755</v>
      </c>
      <c r="H470" s="19" t="s">
        <v>1904</v>
      </c>
      <c r="I470" s="20" t="s">
        <v>576</v>
      </c>
      <c r="J470" s="19" t="s">
        <v>9</v>
      </c>
      <c r="K470" s="21">
        <v>1</v>
      </c>
      <c r="L470" s="38" t="s">
        <v>24</v>
      </c>
      <c r="M470" s="39">
        <v>1687.29</v>
      </c>
      <c r="N470" s="23">
        <f t="shared" si="73"/>
        <v>1688.98</v>
      </c>
      <c r="O470" s="23"/>
      <c r="P470" s="23"/>
      <c r="Q470" s="21">
        <f t="shared" si="72"/>
        <v>1</v>
      </c>
      <c r="R470" s="23">
        <f t="shared" si="74"/>
        <v>1688.98</v>
      </c>
      <c r="S470" s="22">
        <f t="shared" si="75"/>
        <v>337.79999999999995</v>
      </c>
      <c r="T470" s="44">
        <f t="shared" si="76"/>
        <v>2026.78</v>
      </c>
      <c r="U4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1520.08</v>
      </c>
      <c r="V4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13.12.2023)]]/Q470,2),0),0)</f>
        <v>1520.08</v>
      </c>
      <c r="W470" s="22"/>
      <c r="X470" s="22">
        <f t="shared" si="77"/>
        <v>1</v>
      </c>
      <c r="Y470" s="22">
        <f t="shared" si="78"/>
        <v>1520.08</v>
      </c>
      <c r="Z470" s="22">
        <f t="shared" si="79"/>
        <v>304.02</v>
      </c>
      <c r="AA470" s="44">
        <f t="shared" si="80"/>
        <v>1824.1</v>
      </c>
      <c r="AB470" s="42">
        <f t="shared" si="81"/>
        <v>1824.0959999999998</v>
      </c>
      <c r="AC470" s="24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s="1" customFormat="1" ht="38.25" x14ac:dyDescent="0.2">
      <c r="B471" s="18"/>
      <c r="C471" s="36"/>
      <c r="D471" s="36"/>
      <c r="E471" s="37">
        <v>463</v>
      </c>
      <c r="F471" s="29" t="s">
        <v>14</v>
      </c>
      <c r="G471" s="20">
        <v>8808209</v>
      </c>
      <c r="H471" s="19" t="s">
        <v>1904</v>
      </c>
      <c r="I471" s="20" t="s">
        <v>577</v>
      </c>
      <c r="J471" s="19" t="s">
        <v>9</v>
      </c>
      <c r="K471" s="21">
        <v>1</v>
      </c>
      <c r="L471" s="38" t="s">
        <v>24</v>
      </c>
      <c r="M471" s="39">
        <v>211.87</v>
      </c>
      <c r="N471" s="23">
        <f t="shared" si="73"/>
        <v>212.08</v>
      </c>
      <c r="O471" s="23"/>
      <c r="P471" s="23"/>
      <c r="Q471" s="21">
        <f t="shared" si="72"/>
        <v>1</v>
      </c>
      <c r="R471" s="23">
        <f t="shared" si="74"/>
        <v>212.08</v>
      </c>
      <c r="S471" s="22">
        <f t="shared" si="75"/>
        <v>42.419999999999987</v>
      </c>
      <c r="T471" s="44">
        <f t="shared" si="76"/>
        <v>254.5</v>
      </c>
      <c r="U4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190.87</v>
      </c>
      <c r="V4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13.12.2023)]]/Q471,2),0),0)</f>
        <v>190.87</v>
      </c>
      <c r="W471" s="22"/>
      <c r="X471" s="22">
        <f t="shared" si="77"/>
        <v>1</v>
      </c>
      <c r="Y471" s="22">
        <f t="shared" si="78"/>
        <v>190.87</v>
      </c>
      <c r="Z471" s="22">
        <f t="shared" si="79"/>
        <v>38.169999999999987</v>
      </c>
      <c r="AA471" s="44">
        <f t="shared" si="80"/>
        <v>229.04</v>
      </c>
      <c r="AB471" s="42">
        <f t="shared" si="81"/>
        <v>229.04400000000001</v>
      </c>
      <c r="AC471" s="24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s="1" customFormat="1" ht="38.25" x14ac:dyDescent="0.2">
      <c r="B472" s="18"/>
      <c r="C472" s="36"/>
      <c r="D472" s="36"/>
      <c r="E472" s="37">
        <v>464</v>
      </c>
      <c r="F472" s="29" t="s">
        <v>1494</v>
      </c>
      <c r="G472" s="20">
        <v>1367759</v>
      </c>
      <c r="H472" s="19" t="s">
        <v>1905</v>
      </c>
      <c r="I472" s="20" t="s">
        <v>578</v>
      </c>
      <c r="J472" s="19" t="s">
        <v>9</v>
      </c>
      <c r="K472" s="21">
        <v>1</v>
      </c>
      <c r="L472" s="38" t="s">
        <v>24</v>
      </c>
      <c r="M472" s="39">
        <v>4440</v>
      </c>
      <c r="N472" s="23">
        <f t="shared" si="73"/>
        <v>4444.4399999999996</v>
      </c>
      <c r="O472" s="23"/>
      <c r="P472" s="23"/>
      <c r="Q472" s="21">
        <f t="shared" si="72"/>
        <v>1</v>
      </c>
      <c r="R472" s="23">
        <f t="shared" si="74"/>
        <v>4444.4399999999996</v>
      </c>
      <c r="S472" s="22">
        <f t="shared" si="75"/>
        <v>888.89000000000033</v>
      </c>
      <c r="T472" s="44">
        <f t="shared" si="76"/>
        <v>5333.33</v>
      </c>
      <c r="U4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4000</v>
      </c>
      <c r="V4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13.12.2023)]]/Q472,2),0),0)</f>
        <v>4000</v>
      </c>
      <c r="W472" s="22"/>
      <c r="X472" s="22">
        <f t="shared" si="77"/>
        <v>1</v>
      </c>
      <c r="Y472" s="22">
        <f t="shared" si="78"/>
        <v>4000</v>
      </c>
      <c r="Z472" s="22">
        <f t="shared" si="79"/>
        <v>800</v>
      </c>
      <c r="AA472" s="44">
        <f t="shared" si="80"/>
        <v>4800</v>
      </c>
      <c r="AB472" s="42">
        <f t="shared" si="81"/>
        <v>4800</v>
      </c>
      <c r="AC472" s="24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s="1" customFormat="1" ht="38.25" x14ac:dyDescent="0.2">
      <c r="B473" s="18"/>
      <c r="C473" s="36"/>
      <c r="D473" s="36"/>
      <c r="E473" s="37">
        <v>465</v>
      </c>
      <c r="F473" s="29" t="s">
        <v>1495</v>
      </c>
      <c r="G473" s="20">
        <v>1367760</v>
      </c>
      <c r="H473" s="19" t="s">
        <v>1906</v>
      </c>
      <c r="I473" s="20" t="s">
        <v>579</v>
      </c>
      <c r="J473" s="19" t="s">
        <v>9</v>
      </c>
      <c r="K473" s="21">
        <v>1</v>
      </c>
      <c r="L473" s="38" t="s">
        <v>24</v>
      </c>
      <c r="M473" s="39">
        <v>4440</v>
      </c>
      <c r="N473" s="23">
        <f t="shared" si="73"/>
        <v>4444.4399999999996</v>
      </c>
      <c r="O473" s="23"/>
      <c r="P473" s="23"/>
      <c r="Q473" s="21">
        <f t="shared" si="72"/>
        <v>1</v>
      </c>
      <c r="R473" s="23">
        <f t="shared" si="74"/>
        <v>4444.4399999999996</v>
      </c>
      <c r="S473" s="22">
        <f t="shared" si="75"/>
        <v>888.89000000000033</v>
      </c>
      <c r="T473" s="44">
        <f t="shared" si="76"/>
        <v>5333.33</v>
      </c>
      <c r="U4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4000</v>
      </c>
      <c r="V4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13.12.2023)]]/Q473,2),0),0)</f>
        <v>4000</v>
      </c>
      <c r="W473" s="22"/>
      <c r="X473" s="22">
        <f t="shared" si="77"/>
        <v>1</v>
      </c>
      <c r="Y473" s="22">
        <f t="shared" si="78"/>
        <v>4000</v>
      </c>
      <c r="Z473" s="22">
        <f t="shared" si="79"/>
        <v>800</v>
      </c>
      <c r="AA473" s="44">
        <f t="shared" si="80"/>
        <v>4800</v>
      </c>
      <c r="AB473" s="42">
        <f t="shared" si="81"/>
        <v>4800</v>
      </c>
      <c r="AC473" s="24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s="1" customFormat="1" ht="38.25" x14ac:dyDescent="0.2">
      <c r="B474" s="18"/>
      <c r="C474" s="36"/>
      <c r="D474" s="36"/>
      <c r="E474" s="37">
        <v>466</v>
      </c>
      <c r="F474" s="29" t="s">
        <v>1496</v>
      </c>
      <c r="G474" s="20" t="s">
        <v>1497</v>
      </c>
      <c r="H474" s="19" t="s">
        <v>1906</v>
      </c>
      <c r="I474" s="20" t="s">
        <v>580</v>
      </c>
      <c r="J474" s="19" t="s">
        <v>9</v>
      </c>
      <c r="K474" s="21">
        <v>1</v>
      </c>
      <c r="L474" s="38" t="s">
        <v>24</v>
      </c>
      <c r="M474" s="39">
        <v>139372.88</v>
      </c>
      <c r="N474" s="23">
        <f t="shared" si="73"/>
        <v>139512.25</v>
      </c>
      <c r="O474" s="23"/>
      <c r="P474" s="23"/>
      <c r="Q474" s="21">
        <f t="shared" si="72"/>
        <v>1</v>
      </c>
      <c r="R474" s="23">
        <f t="shared" si="74"/>
        <v>139512.25</v>
      </c>
      <c r="S474" s="22">
        <f t="shared" si="75"/>
        <v>27902.450000000012</v>
      </c>
      <c r="T474" s="44">
        <f t="shared" si="76"/>
        <v>167414.70000000001</v>
      </c>
      <c r="U4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125561.03</v>
      </c>
      <c r="V4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13.12.2023)]]/Q474,2),0),0)</f>
        <v>125561.03</v>
      </c>
      <c r="W474" s="22"/>
      <c r="X474" s="22">
        <f t="shared" si="77"/>
        <v>1</v>
      </c>
      <c r="Y474" s="22">
        <f t="shared" si="78"/>
        <v>125561.03</v>
      </c>
      <c r="Z474" s="22">
        <f t="shared" si="79"/>
        <v>25112.209999999992</v>
      </c>
      <c r="AA474" s="44">
        <f t="shared" si="80"/>
        <v>150673.24</v>
      </c>
      <c r="AB474" s="42">
        <f t="shared" si="81"/>
        <v>150673.236</v>
      </c>
      <c r="AC474" s="24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s="1" customFormat="1" ht="38.25" x14ac:dyDescent="0.2">
      <c r="B475" s="18"/>
      <c r="C475" s="36"/>
      <c r="D475" s="36"/>
      <c r="E475" s="37">
        <v>467</v>
      </c>
      <c r="F475" s="29" t="s">
        <v>1148</v>
      </c>
      <c r="G475" s="20" t="s">
        <v>1498</v>
      </c>
      <c r="H475" s="19" t="s">
        <v>1906</v>
      </c>
      <c r="I475" s="20" t="s">
        <v>581</v>
      </c>
      <c r="J475" s="19" t="s">
        <v>9</v>
      </c>
      <c r="K475" s="21">
        <v>4</v>
      </c>
      <c r="L475" s="38" t="s">
        <v>24</v>
      </c>
      <c r="M475" s="39">
        <v>17492</v>
      </c>
      <c r="N475" s="23">
        <f t="shared" si="73"/>
        <v>4377.37</v>
      </c>
      <c r="O475" s="23"/>
      <c r="P475" s="23"/>
      <c r="Q475" s="21">
        <f t="shared" si="72"/>
        <v>4</v>
      </c>
      <c r="R475" s="23">
        <f t="shared" si="74"/>
        <v>17509.48</v>
      </c>
      <c r="S475" s="22">
        <f t="shared" si="75"/>
        <v>3501.9000000000015</v>
      </c>
      <c r="T475" s="44">
        <f t="shared" si="76"/>
        <v>21011.38</v>
      </c>
      <c r="U4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15758.53</v>
      </c>
      <c r="V4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13.12.2023)]]/Q475,2),0),0)</f>
        <v>3939.63</v>
      </c>
      <c r="W475" s="22"/>
      <c r="X475" s="22">
        <f t="shared" si="77"/>
        <v>4</v>
      </c>
      <c r="Y475" s="22">
        <f t="shared" si="78"/>
        <v>15758.52</v>
      </c>
      <c r="Z475" s="22">
        <f t="shared" si="79"/>
        <v>3151.7000000000007</v>
      </c>
      <c r="AA475" s="44">
        <f t="shared" si="80"/>
        <v>18910.22</v>
      </c>
      <c r="AB475" s="42">
        <f t="shared" si="81"/>
        <v>4727.5559999999996</v>
      </c>
      <c r="AC475" s="24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s="1" customFormat="1" ht="38.25" x14ac:dyDescent="0.2">
      <c r="B476" s="18"/>
      <c r="C476" s="36"/>
      <c r="D476" s="36"/>
      <c r="E476" s="37">
        <v>468</v>
      </c>
      <c r="F476" s="29" t="s">
        <v>1499</v>
      </c>
      <c r="G476" s="20" t="s">
        <v>1500</v>
      </c>
      <c r="H476" s="19" t="s">
        <v>1907</v>
      </c>
      <c r="I476" s="20" t="s">
        <v>582</v>
      </c>
      <c r="J476" s="19" t="s">
        <v>9</v>
      </c>
      <c r="K476" s="21">
        <v>1</v>
      </c>
      <c r="L476" s="38" t="s">
        <v>24</v>
      </c>
      <c r="M476" s="39">
        <v>4763.62</v>
      </c>
      <c r="N476" s="23">
        <f t="shared" si="73"/>
        <v>4768.38</v>
      </c>
      <c r="O476" s="23"/>
      <c r="P476" s="23"/>
      <c r="Q476" s="21">
        <f t="shared" si="72"/>
        <v>1</v>
      </c>
      <c r="R476" s="23">
        <f t="shared" si="74"/>
        <v>4768.38</v>
      </c>
      <c r="S476" s="22">
        <f t="shared" si="75"/>
        <v>953.68000000000029</v>
      </c>
      <c r="T476" s="44">
        <f t="shared" si="76"/>
        <v>5722.06</v>
      </c>
      <c r="U4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4291.54</v>
      </c>
      <c r="V4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13.12.2023)]]/Q476,2),0),0)</f>
        <v>4291.54</v>
      </c>
      <c r="W476" s="22"/>
      <c r="X476" s="22">
        <f t="shared" si="77"/>
        <v>1</v>
      </c>
      <c r="Y476" s="22">
        <f t="shared" si="78"/>
        <v>4291.54</v>
      </c>
      <c r="Z476" s="22">
        <f t="shared" si="79"/>
        <v>858.3100000000004</v>
      </c>
      <c r="AA476" s="44">
        <f t="shared" si="80"/>
        <v>5149.8500000000004</v>
      </c>
      <c r="AB476" s="42">
        <f t="shared" si="81"/>
        <v>5149.848</v>
      </c>
      <c r="AC476" s="24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s="1" customFormat="1" ht="38.25" x14ac:dyDescent="0.2">
      <c r="B477" s="18"/>
      <c r="C477" s="36"/>
      <c r="D477" s="36"/>
      <c r="E477" s="37">
        <v>469</v>
      </c>
      <c r="F477" s="29" t="s">
        <v>1501</v>
      </c>
      <c r="G477" s="20" t="s">
        <v>1502</v>
      </c>
      <c r="H477" s="19" t="s">
        <v>1908</v>
      </c>
      <c r="I477" s="20" t="s">
        <v>583</v>
      </c>
      <c r="J477" s="19" t="s">
        <v>9</v>
      </c>
      <c r="K477" s="21">
        <v>1</v>
      </c>
      <c r="L477" s="38" t="s">
        <v>24</v>
      </c>
      <c r="M477" s="39">
        <v>81104.240000000005</v>
      </c>
      <c r="N477" s="23">
        <f t="shared" si="73"/>
        <v>81185.34</v>
      </c>
      <c r="O477" s="23"/>
      <c r="P477" s="23"/>
      <c r="Q477" s="21">
        <f t="shared" si="72"/>
        <v>1</v>
      </c>
      <c r="R477" s="23">
        <f t="shared" si="74"/>
        <v>81185.34</v>
      </c>
      <c r="S477" s="22">
        <f t="shared" si="75"/>
        <v>16237.070000000007</v>
      </c>
      <c r="T477" s="44">
        <f t="shared" si="76"/>
        <v>97422.41</v>
      </c>
      <c r="U4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73066.81</v>
      </c>
      <c r="V4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13.12.2023)]]/Q477,2),0),0)</f>
        <v>73066.81</v>
      </c>
      <c r="W477" s="22"/>
      <c r="X477" s="22">
        <f t="shared" si="77"/>
        <v>1</v>
      </c>
      <c r="Y477" s="22">
        <f t="shared" si="78"/>
        <v>73066.81</v>
      </c>
      <c r="Z477" s="22">
        <f t="shared" si="79"/>
        <v>14613.36</v>
      </c>
      <c r="AA477" s="44">
        <f t="shared" si="80"/>
        <v>87680.17</v>
      </c>
      <c r="AB477" s="42">
        <f t="shared" si="81"/>
        <v>87680.171999999991</v>
      </c>
      <c r="AC477" s="24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s="1" customFormat="1" ht="38.25" x14ac:dyDescent="0.2">
      <c r="B478" s="18"/>
      <c r="C478" s="36"/>
      <c r="D478" s="36"/>
      <c r="E478" s="37">
        <v>470</v>
      </c>
      <c r="F478" s="29" t="s">
        <v>1503</v>
      </c>
      <c r="G478" s="20" t="s">
        <v>1504</v>
      </c>
      <c r="H478" s="19" t="s">
        <v>1908</v>
      </c>
      <c r="I478" s="20" t="s">
        <v>584</v>
      </c>
      <c r="J478" s="19" t="s">
        <v>9</v>
      </c>
      <c r="K478" s="21">
        <v>1</v>
      </c>
      <c r="L478" s="38" t="s">
        <v>24</v>
      </c>
      <c r="M478" s="39">
        <v>100861</v>
      </c>
      <c r="N478" s="23">
        <f t="shared" si="73"/>
        <v>100961.86</v>
      </c>
      <c r="O478" s="23"/>
      <c r="P478" s="23"/>
      <c r="Q478" s="21">
        <f t="shared" si="72"/>
        <v>1</v>
      </c>
      <c r="R478" s="23">
        <f t="shared" si="74"/>
        <v>100961.86</v>
      </c>
      <c r="S478" s="22">
        <f t="shared" si="75"/>
        <v>20192.369999999995</v>
      </c>
      <c r="T478" s="44">
        <f t="shared" si="76"/>
        <v>121154.23</v>
      </c>
      <c r="U4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90865.67</v>
      </c>
      <c r="V4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13.12.2023)]]/Q478,2),0),0)</f>
        <v>90865.67</v>
      </c>
      <c r="W478" s="22"/>
      <c r="X478" s="22">
        <f t="shared" si="77"/>
        <v>1</v>
      </c>
      <c r="Y478" s="22">
        <f t="shared" si="78"/>
        <v>90865.67</v>
      </c>
      <c r="Z478" s="22">
        <f t="shared" si="79"/>
        <v>18173.130000000005</v>
      </c>
      <c r="AA478" s="44">
        <f t="shared" si="80"/>
        <v>109038.8</v>
      </c>
      <c r="AB478" s="42">
        <f t="shared" si="81"/>
        <v>109038.80399999999</v>
      </c>
      <c r="AC478" s="24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s="1" customFormat="1" ht="38.25" x14ac:dyDescent="0.2">
      <c r="B479" s="18"/>
      <c r="C479" s="36"/>
      <c r="D479" s="36"/>
      <c r="E479" s="37">
        <v>471</v>
      </c>
      <c r="F479" s="29" t="s">
        <v>1505</v>
      </c>
      <c r="G479" s="20" t="s">
        <v>1506</v>
      </c>
      <c r="H479" s="19" t="s">
        <v>1908</v>
      </c>
      <c r="I479" s="20" t="s">
        <v>585</v>
      </c>
      <c r="J479" s="19" t="s">
        <v>9</v>
      </c>
      <c r="K479" s="21">
        <v>1</v>
      </c>
      <c r="L479" s="38" t="s">
        <v>24</v>
      </c>
      <c r="M479" s="39">
        <v>20650.849999999999</v>
      </c>
      <c r="N479" s="23">
        <f t="shared" si="73"/>
        <v>20671.5</v>
      </c>
      <c r="O479" s="23"/>
      <c r="P479" s="23"/>
      <c r="Q479" s="21">
        <f t="shared" si="72"/>
        <v>1</v>
      </c>
      <c r="R479" s="23">
        <f t="shared" si="74"/>
        <v>20671.5</v>
      </c>
      <c r="S479" s="22">
        <f t="shared" si="75"/>
        <v>4134.2999999999993</v>
      </c>
      <c r="T479" s="44">
        <f t="shared" si="76"/>
        <v>24805.8</v>
      </c>
      <c r="U4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18604.349999999999</v>
      </c>
      <c r="V4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13.12.2023)]]/Q479,2),0),0)</f>
        <v>18604.349999999999</v>
      </c>
      <c r="W479" s="22"/>
      <c r="X479" s="22">
        <f t="shared" si="77"/>
        <v>1</v>
      </c>
      <c r="Y479" s="22">
        <f t="shared" si="78"/>
        <v>18604.349999999999</v>
      </c>
      <c r="Z479" s="22">
        <f t="shared" si="79"/>
        <v>3720.8700000000026</v>
      </c>
      <c r="AA479" s="44">
        <f t="shared" si="80"/>
        <v>22325.22</v>
      </c>
      <c r="AB479" s="42">
        <f t="shared" si="81"/>
        <v>22325.219999999998</v>
      </c>
      <c r="AC479" s="24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s="1" customFormat="1" ht="38.25" x14ac:dyDescent="0.2">
      <c r="B480" s="18"/>
      <c r="C480" s="36"/>
      <c r="D480" s="36"/>
      <c r="E480" s="37">
        <v>472</v>
      </c>
      <c r="F480" s="29" t="s">
        <v>1505</v>
      </c>
      <c r="G480" s="20" t="s">
        <v>1506</v>
      </c>
      <c r="H480" s="19" t="s">
        <v>1908</v>
      </c>
      <c r="I480" s="20" t="s">
        <v>586</v>
      </c>
      <c r="J480" s="19" t="s">
        <v>9</v>
      </c>
      <c r="K480" s="21">
        <v>2</v>
      </c>
      <c r="L480" s="38" t="s">
        <v>24</v>
      </c>
      <c r="M480" s="39">
        <v>41301.68</v>
      </c>
      <c r="N480" s="23">
        <f t="shared" si="73"/>
        <v>20671.490000000002</v>
      </c>
      <c r="O480" s="23"/>
      <c r="P480" s="23"/>
      <c r="Q480" s="21">
        <f t="shared" si="72"/>
        <v>2</v>
      </c>
      <c r="R480" s="23">
        <f t="shared" si="74"/>
        <v>41342.980000000003</v>
      </c>
      <c r="S480" s="22">
        <f t="shared" si="75"/>
        <v>8268.5999999999985</v>
      </c>
      <c r="T480" s="44">
        <f t="shared" si="76"/>
        <v>49611.58</v>
      </c>
      <c r="U4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37208.68</v>
      </c>
      <c r="V4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13.12.2023)]]/Q480,2),0),0)</f>
        <v>18604.34</v>
      </c>
      <c r="W480" s="22"/>
      <c r="X480" s="22">
        <f t="shared" si="77"/>
        <v>2</v>
      </c>
      <c r="Y480" s="22">
        <f t="shared" si="78"/>
        <v>37208.68</v>
      </c>
      <c r="Z480" s="22">
        <f t="shared" si="79"/>
        <v>7441.739999999998</v>
      </c>
      <c r="AA480" s="44">
        <f t="shared" si="80"/>
        <v>44650.42</v>
      </c>
      <c r="AB480" s="42">
        <f t="shared" si="81"/>
        <v>22325.207999999999</v>
      </c>
      <c r="AC480" s="24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s="1" customFormat="1" ht="38.25" x14ac:dyDescent="0.2">
      <c r="B481" s="18"/>
      <c r="C481" s="36"/>
      <c r="D481" s="36"/>
      <c r="E481" s="37">
        <v>473</v>
      </c>
      <c r="F481" s="29" t="s">
        <v>1507</v>
      </c>
      <c r="G481" s="20" t="s">
        <v>1504</v>
      </c>
      <c r="H481" s="19" t="s">
        <v>1908</v>
      </c>
      <c r="I481" s="20" t="s">
        <v>587</v>
      </c>
      <c r="J481" s="19" t="s">
        <v>9</v>
      </c>
      <c r="K481" s="21">
        <v>4</v>
      </c>
      <c r="L481" s="38" t="s">
        <v>24</v>
      </c>
      <c r="M481" s="39">
        <v>403444</v>
      </c>
      <c r="N481" s="23">
        <f t="shared" si="73"/>
        <v>100961.86</v>
      </c>
      <c r="O481" s="23"/>
      <c r="P481" s="23"/>
      <c r="Q481" s="21">
        <f t="shared" si="72"/>
        <v>4</v>
      </c>
      <c r="R481" s="23">
        <f t="shared" si="74"/>
        <v>403847.44</v>
      </c>
      <c r="S481" s="22">
        <f t="shared" si="75"/>
        <v>80769.489999999991</v>
      </c>
      <c r="T481" s="44">
        <f t="shared" si="76"/>
        <v>484616.93</v>
      </c>
      <c r="U4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363462.7</v>
      </c>
      <c r="V4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13.12.2023)]]/Q481,2),0),0)</f>
        <v>90865.68</v>
      </c>
      <c r="W481" s="22"/>
      <c r="X481" s="22">
        <f t="shared" si="77"/>
        <v>4</v>
      </c>
      <c r="Y481" s="22">
        <f t="shared" si="78"/>
        <v>363462.72</v>
      </c>
      <c r="Z481" s="22">
        <f t="shared" si="79"/>
        <v>72692.540000000037</v>
      </c>
      <c r="AA481" s="44">
        <f t="shared" si="80"/>
        <v>436155.26</v>
      </c>
      <c r="AB481" s="42">
        <f t="shared" si="81"/>
        <v>109038.81599999999</v>
      </c>
      <c r="AC481" s="24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s="1" customFormat="1" ht="38.25" x14ac:dyDescent="0.2">
      <c r="B482" s="18"/>
      <c r="C482" s="36"/>
      <c r="D482" s="36"/>
      <c r="E482" s="37">
        <v>474</v>
      </c>
      <c r="F482" s="29" t="s">
        <v>1508</v>
      </c>
      <c r="G482" s="20" t="s">
        <v>1509</v>
      </c>
      <c r="H482" s="19" t="s">
        <v>1908</v>
      </c>
      <c r="I482" s="20" t="s">
        <v>588</v>
      </c>
      <c r="J482" s="19" t="s">
        <v>9</v>
      </c>
      <c r="K482" s="21">
        <v>4</v>
      </c>
      <c r="L482" s="38" t="s">
        <v>24</v>
      </c>
      <c r="M482" s="39">
        <v>11580</v>
      </c>
      <c r="N482" s="23">
        <f t="shared" si="73"/>
        <v>2897.9</v>
      </c>
      <c r="O482" s="23"/>
      <c r="P482" s="23"/>
      <c r="Q482" s="21">
        <f t="shared" si="72"/>
        <v>4</v>
      </c>
      <c r="R482" s="23">
        <f t="shared" si="74"/>
        <v>11591.6</v>
      </c>
      <c r="S482" s="22">
        <f t="shared" si="75"/>
        <v>2318.3199999999997</v>
      </c>
      <c r="T482" s="44">
        <f t="shared" si="76"/>
        <v>13909.92</v>
      </c>
      <c r="U4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10432.44</v>
      </c>
      <c r="V4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13.12.2023)]]/Q482,2),0),0)</f>
        <v>2608.11</v>
      </c>
      <c r="W482" s="22"/>
      <c r="X482" s="22">
        <f t="shared" si="77"/>
        <v>4</v>
      </c>
      <c r="Y482" s="22">
        <f t="shared" si="78"/>
        <v>10432.44</v>
      </c>
      <c r="Z482" s="22">
        <f t="shared" si="79"/>
        <v>2086.4899999999998</v>
      </c>
      <c r="AA482" s="44">
        <f t="shared" si="80"/>
        <v>12518.93</v>
      </c>
      <c r="AB482" s="42">
        <f t="shared" si="81"/>
        <v>3129.732</v>
      </c>
      <c r="AC482" s="24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s="1" customFormat="1" ht="38.25" x14ac:dyDescent="0.2">
      <c r="B483" s="18"/>
      <c r="C483" s="36"/>
      <c r="D483" s="36"/>
      <c r="E483" s="37">
        <v>475</v>
      </c>
      <c r="F483" s="29" t="s">
        <v>1510</v>
      </c>
      <c r="G483" s="20" t="s">
        <v>1511</v>
      </c>
      <c r="H483" s="19" t="s">
        <v>1908</v>
      </c>
      <c r="I483" s="20" t="s">
        <v>589</v>
      </c>
      <c r="J483" s="19" t="s">
        <v>9</v>
      </c>
      <c r="K483" s="21">
        <v>3</v>
      </c>
      <c r="L483" s="38" t="s">
        <v>24</v>
      </c>
      <c r="M483" s="39">
        <v>8685</v>
      </c>
      <c r="N483" s="23">
        <f t="shared" si="73"/>
        <v>2897.9</v>
      </c>
      <c r="O483" s="23"/>
      <c r="P483" s="23"/>
      <c r="Q483" s="21">
        <f t="shared" si="72"/>
        <v>3</v>
      </c>
      <c r="R483" s="23">
        <f t="shared" si="74"/>
        <v>8693.7000000000007</v>
      </c>
      <c r="S483" s="22">
        <f t="shared" si="75"/>
        <v>1738.7399999999998</v>
      </c>
      <c r="T483" s="44">
        <f t="shared" si="76"/>
        <v>10432.44</v>
      </c>
      <c r="U4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7824.33</v>
      </c>
      <c r="V4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13.12.2023)]]/Q483,2),0),0)</f>
        <v>2608.11</v>
      </c>
      <c r="W483" s="22"/>
      <c r="X483" s="22">
        <f t="shared" si="77"/>
        <v>3</v>
      </c>
      <c r="Y483" s="22">
        <f t="shared" si="78"/>
        <v>7824.33</v>
      </c>
      <c r="Z483" s="22">
        <f t="shared" si="79"/>
        <v>1564.8700000000008</v>
      </c>
      <c r="AA483" s="44">
        <f t="shared" si="80"/>
        <v>9389.2000000000007</v>
      </c>
      <c r="AB483" s="42">
        <f t="shared" si="81"/>
        <v>3129.732</v>
      </c>
      <c r="AC483" s="24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s="1" customFormat="1" ht="38.25" x14ac:dyDescent="0.2">
      <c r="B484" s="18"/>
      <c r="C484" s="36"/>
      <c r="D484" s="36"/>
      <c r="E484" s="37">
        <v>476</v>
      </c>
      <c r="F484" s="29" t="s">
        <v>1512</v>
      </c>
      <c r="G484" s="20" t="s">
        <v>1513</v>
      </c>
      <c r="H484" s="19" t="s">
        <v>1908</v>
      </c>
      <c r="I484" s="20" t="s">
        <v>590</v>
      </c>
      <c r="J484" s="19" t="s">
        <v>9</v>
      </c>
      <c r="K484" s="21">
        <v>6</v>
      </c>
      <c r="L484" s="38" t="s">
        <v>24</v>
      </c>
      <c r="M484" s="39">
        <v>35079</v>
      </c>
      <c r="N484" s="23">
        <f t="shared" si="73"/>
        <v>5852.35</v>
      </c>
      <c r="O484" s="23"/>
      <c r="P484" s="23"/>
      <c r="Q484" s="21">
        <f t="shared" si="72"/>
        <v>6</v>
      </c>
      <c r="R484" s="23">
        <f t="shared" si="74"/>
        <v>35114.1</v>
      </c>
      <c r="S484" s="22">
        <f t="shared" si="75"/>
        <v>7022.82</v>
      </c>
      <c r="T484" s="44">
        <f t="shared" si="76"/>
        <v>42136.92</v>
      </c>
      <c r="U4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31602.69</v>
      </c>
      <c r="V4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13.12.2023)]]/Q484,2),0),0)</f>
        <v>5267.12</v>
      </c>
      <c r="W484" s="22"/>
      <c r="X484" s="22">
        <f t="shared" si="77"/>
        <v>6</v>
      </c>
      <c r="Y484" s="22">
        <f t="shared" si="78"/>
        <v>31602.720000000001</v>
      </c>
      <c r="Z484" s="22">
        <f t="shared" si="79"/>
        <v>6320.5400000000009</v>
      </c>
      <c r="AA484" s="44">
        <f t="shared" si="80"/>
        <v>37923.26</v>
      </c>
      <c r="AB484" s="42">
        <f t="shared" si="81"/>
        <v>6320.5440000000008</v>
      </c>
      <c r="AC484" s="24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s="1" customFormat="1" ht="38.25" x14ac:dyDescent="0.2">
      <c r="B485" s="18"/>
      <c r="C485" s="36"/>
      <c r="D485" s="36"/>
      <c r="E485" s="37">
        <v>477</v>
      </c>
      <c r="F485" s="29" t="s">
        <v>1512</v>
      </c>
      <c r="G485" s="20" t="s">
        <v>1514</v>
      </c>
      <c r="H485" s="19" t="s">
        <v>1908</v>
      </c>
      <c r="I485" s="20" t="s">
        <v>591</v>
      </c>
      <c r="J485" s="19" t="s">
        <v>9</v>
      </c>
      <c r="K485" s="21">
        <v>2</v>
      </c>
      <c r="L485" s="38" t="s">
        <v>24</v>
      </c>
      <c r="M485" s="39">
        <v>9327.5</v>
      </c>
      <c r="N485" s="23">
        <f t="shared" si="73"/>
        <v>4668.41</v>
      </c>
      <c r="O485" s="23"/>
      <c r="P485" s="23"/>
      <c r="Q485" s="21">
        <f t="shared" si="72"/>
        <v>2</v>
      </c>
      <c r="R485" s="23">
        <f t="shared" si="74"/>
        <v>9336.82</v>
      </c>
      <c r="S485" s="22">
        <f t="shared" si="75"/>
        <v>1867.3600000000006</v>
      </c>
      <c r="T485" s="44">
        <f t="shared" si="76"/>
        <v>11204.18</v>
      </c>
      <c r="U4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8403.14</v>
      </c>
      <c r="V4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13.12.2023)]]/Q485,2),0),0)</f>
        <v>4201.57</v>
      </c>
      <c r="W485" s="22"/>
      <c r="X485" s="22">
        <f t="shared" si="77"/>
        <v>2</v>
      </c>
      <c r="Y485" s="22">
        <f t="shared" si="78"/>
        <v>8403.14</v>
      </c>
      <c r="Z485" s="22">
        <f t="shared" si="79"/>
        <v>1680.630000000001</v>
      </c>
      <c r="AA485" s="44">
        <f t="shared" si="80"/>
        <v>10083.77</v>
      </c>
      <c r="AB485" s="42">
        <f t="shared" si="81"/>
        <v>5041.8839999999991</v>
      </c>
      <c r="AC485" s="24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s="1" customFormat="1" ht="38.25" x14ac:dyDescent="0.2">
      <c r="B486" s="18"/>
      <c r="C486" s="36"/>
      <c r="D486" s="36"/>
      <c r="E486" s="37">
        <v>478</v>
      </c>
      <c r="F486" s="29" t="s">
        <v>1515</v>
      </c>
      <c r="G486" s="20" t="s">
        <v>1483</v>
      </c>
      <c r="H486" s="19" t="s">
        <v>1909</v>
      </c>
      <c r="I486" s="20" t="s">
        <v>592</v>
      </c>
      <c r="J486" s="19" t="s">
        <v>9</v>
      </c>
      <c r="K486" s="21">
        <v>1</v>
      </c>
      <c r="L486" s="38" t="s">
        <v>24</v>
      </c>
      <c r="M486" s="39">
        <v>6288.97</v>
      </c>
      <c r="N486" s="23">
        <f t="shared" si="73"/>
        <v>6295.26</v>
      </c>
      <c r="O486" s="23"/>
      <c r="P486" s="23"/>
      <c r="Q486" s="21">
        <f t="shared" si="72"/>
        <v>1</v>
      </c>
      <c r="R486" s="23">
        <f t="shared" si="74"/>
        <v>6295.26</v>
      </c>
      <c r="S486" s="22">
        <f t="shared" si="75"/>
        <v>1259.0500000000002</v>
      </c>
      <c r="T486" s="44">
        <f t="shared" si="76"/>
        <v>7554.31</v>
      </c>
      <c r="U4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5665.73</v>
      </c>
      <c r="V4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13.12.2023)]]/Q486,2),0),0)</f>
        <v>5665.73</v>
      </c>
      <c r="W486" s="22"/>
      <c r="X486" s="22">
        <f t="shared" si="77"/>
        <v>1</v>
      </c>
      <c r="Y486" s="22">
        <f t="shared" si="78"/>
        <v>5665.73</v>
      </c>
      <c r="Z486" s="22">
        <f t="shared" si="79"/>
        <v>1133.1500000000005</v>
      </c>
      <c r="AA486" s="44">
        <f t="shared" si="80"/>
        <v>6798.88</v>
      </c>
      <c r="AB486" s="42">
        <f t="shared" si="81"/>
        <v>6798.8759999999993</v>
      </c>
      <c r="AC486" s="24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s="1" customFormat="1" ht="38.25" x14ac:dyDescent="0.2">
      <c r="B487" s="18"/>
      <c r="C487" s="36"/>
      <c r="D487" s="36"/>
      <c r="E487" s="37">
        <v>479</v>
      </c>
      <c r="F487" s="29" t="s">
        <v>1516</v>
      </c>
      <c r="G487" s="20" t="s">
        <v>1517</v>
      </c>
      <c r="H487" s="19" t="s">
        <v>1910</v>
      </c>
      <c r="I487" s="20" t="s">
        <v>593</v>
      </c>
      <c r="J487" s="19" t="s">
        <v>9</v>
      </c>
      <c r="K487" s="21">
        <v>4</v>
      </c>
      <c r="L487" s="38" t="s">
        <v>24</v>
      </c>
      <c r="M487" s="39">
        <v>30510</v>
      </c>
      <c r="N487" s="23">
        <f t="shared" si="73"/>
        <v>7635.13</v>
      </c>
      <c r="O487" s="23"/>
      <c r="P487" s="23"/>
      <c r="Q487" s="21">
        <f t="shared" si="72"/>
        <v>4</v>
      </c>
      <c r="R487" s="23">
        <f t="shared" si="74"/>
        <v>30540.52</v>
      </c>
      <c r="S487" s="22">
        <f t="shared" si="75"/>
        <v>6108.1000000000022</v>
      </c>
      <c r="T487" s="44">
        <f t="shared" si="76"/>
        <v>36648.620000000003</v>
      </c>
      <c r="U4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27486.47</v>
      </c>
      <c r="V4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13.12.2023)]]/Q487,2),0),0)</f>
        <v>6871.62</v>
      </c>
      <c r="W487" s="22"/>
      <c r="X487" s="22">
        <f t="shared" si="77"/>
        <v>4</v>
      </c>
      <c r="Y487" s="22">
        <f t="shared" si="78"/>
        <v>27486.48</v>
      </c>
      <c r="Z487" s="22">
        <f t="shared" si="79"/>
        <v>5497.2999999999993</v>
      </c>
      <c r="AA487" s="44">
        <f t="shared" si="80"/>
        <v>32983.78</v>
      </c>
      <c r="AB487" s="42">
        <f t="shared" si="81"/>
        <v>8245.9439999999995</v>
      </c>
      <c r="AC487" s="24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s="1" customFormat="1" ht="38.25" x14ac:dyDescent="0.2">
      <c r="B488" s="18"/>
      <c r="C488" s="36"/>
      <c r="D488" s="36"/>
      <c r="E488" s="37">
        <v>480</v>
      </c>
      <c r="F488" s="29" t="s">
        <v>1516</v>
      </c>
      <c r="G488" s="20" t="s">
        <v>1518</v>
      </c>
      <c r="H488" s="19" t="s">
        <v>1910</v>
      </c>
      <c r="I488" s="20" t="s">
        <v>594</v>
      </c>
      <c r="J488" s="19" t="s">
        <v>9</v>
      </c>
      <c r="K488" s="21">
        <v>2</v>
      </c>
      <c r="L488" s="38" t="s">
        <v>24</v>
      </c>
      <c r="M488" s="39">
        <v>16577.96</v>
      </c>
      <c r="N488" s="23">
        <f t="shared" si="73"/>
        <v>8297.27</v>
      </c>
      <c r="O488" s="23"/>
      <c r="P488" s="23"/>
      <c r="Q488" s="21">
        <f t="shared" si="72"/>
        <v>2</v>
      </c>
      <c r="R488" s="23">
        <f t="shared" si="74"/>
        <v>16594.54</v>
      </c>
      <c r="S488" s="22">
        <f t="shared" si="75"/>
        <v>3318.91</v>
      </c>
      <c r="T488" s="44">
        <f t="shared" si="76"/>
        <v>19913.45</v>
      </c>
      <c r="U4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14935.09</v>
      </c>
      <c r="V4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13.12.2023)]]/Q488,2),0),0)</f>
        <v>7467.55</v>
      </c>
      <c r="W488" s="22"/>
      <c r="X488" s="22">
        <f t="shared" si="77"/>
        <v>2</v>
      </c>
      <c r="Y488" s="22">
        <f t="shared" si="78"/>
        <v>14935.1</v>
      </c>
      <c r="Z488" s="22">
        <f t="shared" si="79"/>
        <v>2987.0199999999986</v>
      </c>
      <c r="AA488" s="44">
        <f t="shared" si="80"/>
        <v>17922.12</v>
      </c>
      <c r="AB488" s="42">
        <f t="shared" si="81"/>
        <v>8961.06</v>
      </c>
      <c r="AC488" s="24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s="1" customFormat="1" ht="38.25" x14ac:dyDescent="0.2">
      <c r="B489" s="18"/>
      <c r="C489" s="36"/>
      <c r="D489" s="36"/>
      <c r="E489" s="37">
        <v>481</v>
      </c>
      <c r="F489" s="29" t="s">
        <v>1516</v>
      </c>
      <c r="G489" s="20" t="s">
        <v>1518</v>
      </c>
      <c r="H489" s="19" t="s">
        <v>1910</v>
      </c>
      <c r="I489" s="20" t="s">
        <v>595</v>
      </c>
      <c r="J489" s="19" t="s">
        <v>9</v>
      </c>
      <c r="K489" s="21">
        <v>2</v>
      </c>
      <c r="L489" s="38" t="s">
        <v>24</v>
      </c>
      <c r="M489" s="39">
        <v>16577.96</v>
      </c>
      <c r="N489" s="23">
        <f t="shared" si="73"/>
        <v>8297.27</v>
      </c>
      <c r="O489" s="23"/>
      <c r="P489" s="23"/>
      <c r="Q489" s="21">
        <f t="shared" si="72"/>
        <v>2</v>
      </c>
      <c r="R489" s="23">
        <f t="shared" si="74"/>
        <v>16594.54</v>
      </c>
      <c r="S489" s="22">
        <f t="shared" si="75"/>
        <v>3318.91</v>
      </c>
      <c r="T489" s="44">
        <f t="shared" si="76"/>
        <v>19913.45</v>
      </c>
      <c r="U4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14935.09</v>
      </c>
      <c r="V4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13.12.2023)]]/Q489,2),0),0)</f>
        <v>7467.55</v>
      </c>
      <c r="W489" s="22"/>
      <c r="X489" s="22">
        <f t="shared" si="77"/>
        <v>2</v>
      </c>
      <c r="Y489" s="22">
        <f t="shared" si="78"/>
        <v>14935.1</v>
      </c>
      <c r="Z489" s="22">
        <f t="shared" si="79"/>
        <v>2987.0199999999986</v>
      </c>
      <c r="AA489" s="44">
        <f t="shared" si="80"/>
        <v>17922.12</v>
      </c>
      <c r="AB489" s="42">
        <f t="shared" si="81"/>
        <v>8961.06</v>
      </c>
      <c r="AC489" s="24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s="1" customFormat="1" ht="38.25" x14ac:dyDescent="0.2">
      <c r="B490" s="18"/>
      <c r="C490" s="36"/>
      <c r="D490" s="36"/>
      <c r="E490" s="37">
        <v>482</v>
      </c>
      <c r="F490" s="29" t="s">
        <v>1516</v>
      </c>
      <c r="G490" s="20" t="s">
        <v>1518</v>
      </c>
      <c r="H490" s="19" t="s">
        <v>1910</v>
      </c>
      <c r="I490" s="20" t="s">
        <v>596</v>
      </c>
      <c r="J490" s="19" t="s">
        <v>9</v>
      </c>
      <c r="K490" s="21">
        <v>2</v>
      </c>
      <c r="L490" s="38" t="s">
        <v>24</v>
      </c>
      <c r="M490" s="39">
        <v>16577.939999999999</v>
      </c>
      <c r="N490" s="23">
        <f t="shared" si="73"/>
        <v>8297.26</v>
      </c>
      <c r="O490" s="23"/>
      <c r="P490" s="23"/>
      <c r="Q490" s="21">
        <f t="shared" si="72"/>
        <v>2</v>
      </c>
      <c r="R490" s="23">
        <f t="shared" si="74"/>
        <v>16594.52</v>
      </c>
      <c r="S490" s="22">
        <f t="shared" si="75"/>
        <v>3318.8999999999978</v>
      </c>
      <c r="T490" s="44">
        <f t="shared" si="76"/>
        <v>19913.419999999998</v>
      </c>
      <c r="U4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14935.07</v>
      </c>
      <c r="V4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13.12.2023)]]/Q490,2),0),0)</f>
        <v>7467.54</v>
      </c>
      <c r="W490" s="22"/>
      <c r="X490" s="22">
        <f t="shared" si="77"/>
        <v>2</v>
      </c>
      <c r="Y490" s="22">
        <f t="shared" si="78"/>
        <v>14935.08</v>
      </c>
      <c r="Z490" s="22">
        <f t="shared" si="79"/>
        <v>2987.0199999999986</v>
      </c>
      <c r="AA490" s="44">
        <f t="shared" si="80"/>
        <v>17922.099999999999</v>
      </c>
      <c r="AB490" s="42">
        <f t="shared" si="81"/>
        <v>8961.0479999999989</v>
      </c>
      <c r="AC490" s="24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s="1" customFormat="1" ht="38.25" x14ac:dyDescent="0.2">
      <c r="B491" s="18"/>
      <c r="C491" s="36"/>
      <c r="D491" s="36"/>
      <c r="E491" s="37">
        <v>483</v>
      </c>
      <c r="F491" s="29" t="s">
        <v>1516</v>
      </c>
      <c r="G491" s="20" t="s">
        <v>1518</v>
      </c>
      <c r="H491" s="19" t="s">
        <v>1910</v>
      </c>
      <c r="I491" s="20" t="s">
        <v>597</v>
      </c>
      <c r="J491" s="19" t="s">
        <v>9</v>
      </c>
      <c r="K491" s="21">
        <v>3</v>
      </c>
      <c r="L491" s="38" t="s">
        <v>24</v>
      </c>
      <c r="M491" s="39">
        <v>24866.94</v>
      </c>
      <c r="N491" s="23">
        <f t="shared" si="73"/>
        <v>8297.27</v>
      </c>
      <c r="O491" s="23"/>
      <c r="P491" s="23"/>
      <c r="Q491" s="21">
        <f t="shared" si="72"/>
        <v>3</v>
      </c>
      <c r="R491" s="23">
        <f t="shared" si="74"/>
        <v>24891.81</v>
      </c>
      <c r="S491" s="22">
        <f t="shared" si="75"/>
        <v>4978.3599999999969</v>
      </c>
      <c r="T491" s="44">
        <f t="shared" si="76"/>
        <v>29870.17</v>
      </c>
      <c r="U4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22402.63</v>
      </c>
      <c r="V4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13.12.2023)]]/Q491,2),0),0)</f>
        <v>7467.54</v>
      </c>
      <c r="W491" s="22"/>
      <c r="X491" s="22">
        <f t="shared" si="77"/>
        <v>3</v>
      </c>
      <c r="Y491" s="22">
        <f t="shared" si="78"/>
        <v>22402.62</v>
      </c>
      <c r="Z491" s="22">
        <f t="shared" si="79"/>
        <v>4480.5200000000004</v>
      </c>
      <c r="AA491" s="44">
        <f t="shared" si="80"/>
        <v>26883.14</v>
      </c>
      <c r="AB491" s="42">
        <f t="shared" si="81"/>
        <v>8961.0479999999989</v>
      </c>
      <c r="AC491" s="24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s="1" customFormat="1" ht="38.25" x14ac:dyDescent="0.2">
      <c r="B492" s="18"/>
      <c r="C492" s="36"/>
      <c r="D492" s="36"/>
      <c r="E492" s="37">
        <v>484</v>
      </c>
      <c r="F492" s="29" t="s">
        <v>1519</v>
      </c>
      <c r="G492" s="20" t="s">
        <v>1520</v>
      </c>
      <c r="H492" s="19" t="s">
        <v>1910</v>
      </c>
      <c r="I492" s="20" t="s">
        <v>598</v>
      </c>
      <c r="J492" s="19" t="s">
        <v>9</v>
      </c>
      <c r="K492" s="21">
        <v>1</v>
      </c>
      <c r="L492" s="38" t="s">
        <v>24</v>
      </c>
      <c r="M492" s="39">
        <v>4869.49</v>
      </c>
      <c r="N492" s="23">
        <f t="shared" si="73"/>
        <v>4874.3599999999997</v>
      </c>
      <c r="O492" s="23"/>
      <c r="P492" s="23"/>
      <c r="Q492" s="21">
        <f t="shared" si="72"/>
        <v>1</v>
      </c>
      <c r="R492" s="23">
        <f t="shared" si="74"/>
        <v>4874.3599999999997</v>
      </c>
      <c r="S492" s="22">
        <f t="shared" si="75"/>
        <v>974.86999999999989</v>
      </c>
      <c r="T492" s="44">
        <f t="shared" si="76"/>
        <v>5849.23</v>
      </c>
      <c r="U4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4386.92</v>
      </c>
      <c r="V4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13.12.2023)]]/Q492,2),0),0)</f>
        <v>4386.92</v>
      </c>
      <c r="W492" s="22"/>
      <c r="X492" s="22">
        <f t="shared" si="77"/>
        <v>1</v>
      </c>
      <c r="Y492" s="22">
        <f t="shared" si="78"/>
        <v>4386.92</v>
      </c>
      <c r="Z492" s="22">
        <f t="shared" si="79"/>
        <v>877.38000000000011</v>
      </c>
      <c r="AA492" s="44">
        <f t="shared" si="80"/>
        <v>5264.3</v>
      </c>
      <c r="AB492" s="42">
        <f t="shared" si="81"/>
        <v>5264.3040000000001</v>
      </c>
      <c r="AC492" s="24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s="1" customFormat="1" ht="38.25" x14ac:dyDescent="0.2">
      <c r="B493" s="18"/>
      <c r="C493" s="36"/>
      <c r="D493" s="36"/>
      <c r="E493" s="37">
        <v>485</v>
      </c>
      <c r="F493" s="29" t="s">
        <v>1519</v>
      </c>
      <c r="G493" s="20" t="s">
        <v>1520</v>
      </c>
      <c r="H493" s="19" t="s">
        <v>1910</v>
      </c>
      <c r="I493" s="20" t="s">
        <v>599</v>
      </c>
      <c r="J493" s="19" t="s">
        <v>9</v>
      </c>
      <c r="K493" s="21">
        <v>4</v>
      </c>
      <c r="L493" s="38" t="s">
        <v>24</v>
      </c>
      <c r="M493" s="39">
        <v>18376</v>
      </c>
      <c r="N493" s="23">
        <f t="shared" si="73"/>
        <v>4598.59</v>
      </c>
      <c r="O493" s="23"/>
      <c r="P493" s="23"/>
      <c r="Q493" s="21">
        <f t="shared" si="72"/>
        <v>4</v>
      </c>
      <c r="R493" s="23">
        <f t="shared" si="74"/>
        <v>18394.36</v>
      </c>
      <c r="S493" s="22">
        <f t="shared" si="75"/>
        <v>3678.869999999999</v>
      </c>
      <c r="T493" s="44">
        <f t="shared" si="76"/>
        <v>22073.23</v>
      </c>
      <c r="U4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16554.919999999998</v>
      </c>
      <c r="V4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13.12.2023)]]/Q493,2),0),0)</f>
        <v>4138.7299999999996</v>
      </c>
      <c r="W493" s="22"/>
      <c r="X493" s="22">
        <f t="shared" si="77"/>
        <v>4</v>
      </c>
      <c r="Y493" s="22">
        <f t="shared" si="78"/>
        <v>16554.919999999998</v>
      </c>
      <c r="Z493" s="22">
        <f t="shared" si="79"/>
        <v>3310.9800000000032</v>
      </c>
      <c r="AA493" s="44">
        <f t="shared" si="80"/>
        <v>19865.900000000001</v>
      </c>
      <c r="AB493" s="42">
        <f t="shared" si="81"/>
        <v>4966.4759999999997</v>
      </c>
      <c r="AC493" s="24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s="1" customFormat="1" ht="38.25" x14ac:dyDescent="0.2">
      <c r="B494" s="18"/>
      <c r="C494" s="36"/>
      <c r="D494" s="36"/>
      <c r="E494" s="37">
        <v>486</v>
      </c>
      <c r="F494" s="29" t="s">
        <v>1519</v>
      </c>
      <c r="G494" s="20" t="s">
        <v>1520</v>
      </c>
      <c r="H494" s="19" t="s">
        <v>1910</v>
      </c>
      <c r="I494" s="20" t="s">
        <v>600</v>
      </c>
      <c r="J494" s="19" t="s">
        <v>9</v>
      </c>
      <c r="K494" s="21">
        <v>4</v>
      </c>
      <c r="L494" s="38" t="s">
        <v>24</v>
      </c>
      <c r="M494" s="39">
        <v>19477.96</v>
      </c>
      <c r="N494" s="23">
        <f t="shared" si="73"/>
        <v>4874.3599999999997</v>
      </c>
      <c r="O494" s="23"/>
      <c r="P494" s="23"/>
      <c r="Q494" s="21">
        <f t="shared" si="72"/>
        <v>4</v>
      </c>
      <c r="R494" s="23">
        <f t="shared" si="74"/>
        <v>19497.439999999999</v>
      </c>
      <c r="S494" s="22">
        <f t="shared" si="75"/>
        <v>3899.4900000000016</v>
      </c>
      <c r="T494" s="44">
        <f t="shared" si="76"/>
        <v>23396.93</v>
      </c>
      <c r="U4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17547.7</v>
      </c>
      <c r="V4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13.12.2023)]]/Q494,2),0),0)</f>
        <v>4386.93</v>
      </c>
      <c r="W494" s="22"/>
      <c r="X494" s="22">
        <f t="shared" si="77"/>
        <v>4</v>
      </c>
      <c r="Y494" s="22">
        <f t="shared" si="78"/>
        <v>17547.72</v>
      </c>
      <c r="Z494" s="22">
        <f t="shared" si="79"/>
        <v>3509.5399999999972</v>
      </c>
      <c r="AA494" s="44">
        <f t="shared" si="80"/>
        <v>21057.26</v>
      </c>
      <c r="AB494" s="42">
        <f t="shared" si="81"/>
        <v>5264.3159999999998</v>
      </c>
      <c r="AC494" s="24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s="1" customFormat="1" ht="38.25" x14ac:dyDescent="0.2">
      <c r="B495" s="18"/>
      <c r="C495" s="36"/>
      <c r="D495" s="36"/>
      <c r="E495" s="37">
        <v>487</v>
      </c>
      <c r="F495" s="29" t="s">
        <v>1519</v>
      </c>
      <c r="G495" s="20" t="s">
        <v>1520</v>
      </c>
      <c r="H495" s="19" t="s">
        <v>1910</v>
      </c>
      <c r="I495" s="20" t="s">
        <v>601</v>
      </c>
      <c r="J495" s="19" t="s">
        <v>9</v>
      </c>
      <c r="K495" s="21">
        <v>2</v>
      </c>
      <c r="L495" s="38" t="s">
        <v>24</v>
      </c>
      <c r="M495" s="39">
        <v>9738</v>
      </c>
      <c r="N495" s="23">
        <f t="shared" si="73"/>
        <v>4873.87</v>
      </c>
      <c r="O495" s="23"/>
      <c r="P495" s="23"/>
      <c r="Q495" s="21">
        <f t="shared" si="72"/>
        <v>2</v>
      </c>
      <c r="R495" s="23">
        <f t="shared" si="74"/>
        <v>9747.74</v>
      </c>
      <c r="S495" s="22">
        <f t="shared" si="75"/>
        <v>1949.5500000000011</v>
      </c>
      <c r="T495" s="44">
        <f t="shared" si="76"/>
        <v>11697.29</v>
      </c>
      <c r="U4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8772.9699999999993</v>
      </c>
      <c r="V4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13.12.2023)]]/Q495,2),0),0)</f>
        <v>4386.49</v>
      </c>
      <c r="W495" s="22"/>
      <c r="X495" s="22">
        <f t="shared" si="77"/>
        <v>2</v>
      </c>
      <c r="Y495" s="22">
        <f t="shared" si="78"/>
        <v>8772.98</v>
      </c>
      <c r="Z495" s="22">
        <f t="shared" si="79"/>
        <v>1754.6000000000004</v>
      </c>
      <c r="AA495" s="44">
        <f t="shared" si="80"/>
        <v>10527.58</v>
      </c>
      <c r="AB495" s="42">
        <f t="shared" si="81"/>
        <v>5263.7879999999996</v>
      </c>
      <c r="AC495" s="24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s="1" customFormat="1" ht="38.25" x14ac:dyDescent="0.2">
      <c r="B496" s="18"/>
      <c r="C496" s="36"/>
      <c r="D496" s="36"/>
      <c r="E496" s="37">
        <v>488</v>
      </c>
      <c r="F496" s="29" t="s">
        <v>1521</v>
      </c>
      <c r="G496" s="20" t="s">
        <v>1520</v>
      </c>
      <c r="H496" s="19" t="s">
        <v>1910</v>
      </c>
      <c r="I496" s="20" t="s">
        <v>602</v>
      </c>
      <c r="J496" s="19" t="s">
        <v>9</v>
      </c>
      <c r="K496" s="21">
        <v>1</v>
      </c>
      <c r="L496" s="38" t="s">
        <v>24</v>
      </c>
      <c r="M496" s="39">
        <v>4869.4799999999996</v>
      </c>
      <c r="N496" s="23">
        <f t="shared" si="73"/>
        <v>4874.3500000000004</v>
      </c>
      <c r="O496" s="23"/>
      <c r="P496" s="23"/>
      <c r="Q496" s="21">
        <f t="shared" si="72"/>
        <v>1</v>
      </c>
      <c r="R496" s="23">
        <f t="shared" si="74"/>
        <v>4874.3500000000004</v>
      </c>
      <c r="S496" s="22">
        <f t="shared" si="75"/>
        <v>974.86999999999989</v>
      </c>
      <c r="T496" s="44">
        <f t="shared" si="76"/>
        <v>5849.22</v>
      </c>
      <c r="U4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4386.92</v>
      </c>
      <c r="V4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13.12.2023)]]/Q496,2),0),0)</f>
        <v>4386.92</v>
      </c>
      <c r="W496" s="22"/>
      <c r="X496" s="22">
        <f t="shared" si="77"/>
        <v>1</v>
      </c>
      <c r="Y496" s="22">
        <f t="shared" si="78"/>
        <v>4386.92</v>
      </c>
      <c r="Z496" s="22">
        <f t="shared" si="79"/>
        <v>877.38000000000011</v>
      </c>
      <c r="AA496" s="44">
        <f t="shared" si="80"/>
        <v>5264.3</v>
      </c>
      <c r="AB496" s="42">
        <f t="shared" si="81"/>
        <v>5264.3040000000001</v>
      </c>
      <c r="AC496" s="24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s="1" customFormat="1" ht="38.25" x14ac:dyDescent="0.2">
      <c r="B497" s="18"/>
      <c r="C497" s="36"/>
      <c r="D497" s="36"/>
      <c r="E497" s="37">
        <v>489</v>
      </c>
      <c r="F497" s="29" t="s">
        <v>1522</v>
      </c>
      <c r="G497" s="20" t="s">
        <v>1523</v>
      </c>
      <c r="H497" s="19" t="s">
        <v>1910</v>
      </c>
      <c r="I497" s="20" t="s">
        <v>603</v>
      </c>
      <c r="J497" s="19" t="s">
        <v>9</v>
      </c>
      <c r="K497" s="21">
        <v>4</v>
      </c>
      <c r="L497" s="38" t="s">
        <v>24</v>
      </c>
      <c r="M497" s="39">
        <v>19477.96</v>
      </c>
      <c r="N497" s="23">
        <f t="shared" si="73"/>
        <v>4874.3599999999997</v>
      </c>
      <c r="O497" s="23"/>
      <c r="P497" s="23"/>
      <c r="Q497" s="21">
        <f t="shared" si="72"/>
        <v>4</v>
      </c>
      <c r="R497" s="23">
        <f t="shared" si="74"/>
        <v>19497.439999999999</v>
      </c>
      <c r="S497" s="22">
        <f t="shared" si="75"/>
        <v>3899.4900000000016</v>
      </c>
      <c r="T497" s="44">
        <f t="shared" si="76"/>
        <v>23396.93</v>
      </c>
      <c r="U4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17547.7</v>
      </c>
      <c r="V4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13.12.2023)]]/Q497,2),0),0)</f>
        <v>4386.93</v>
      </c>
      <c r="W497" s="22"/>
      <c r="X497" s="22">
        <f t="shared" si="77"/>
        <v>4</v>
      </c>
      <c r="Y497" s="22">
        <f t="shared" si="78"/>
        <v>17547.72</v>
      </c>
      <c r="Z497" s="22">
        <f t="shared" si="79"/>
        <v>3509.5399999999972</v>
      </c>
      <c r="AA497" s="44">
        <f t="shared" si="80"/>
        <v>21057.26</v>
      </c>
      <c r="AB497" s="42">
        <f t="shared" si="81"/>
        <v>5264.3159999999998</v>
      </c>
      <c r="AC497" s="24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s="1" customFormat="1" ht="38.25" x14ac:dyDescent="0.2">
      <c r="B498" s="18"/>
      <c r="C498" s="36"/>
      <c r="D498" s="36"/>
      <c r="E498" s="37">
        <v>490</v>
      </c>
      <c r="F498" s="29" t="s">
        <v>1522</v>
      </c>
      <c r="G498" s="20" t="s">
        <v>1523</v>
      </c>
      <c r="H498" s="19" t="s">
        <v>1910</v>
      </c>
      <c r="I498" s="20" t="s">
        <v>604</v>
      </c>
      <c r="J498" s="19" t="s">
        <v>9</v>
      </c>
      <c r="K498" s="21">
        <v>4</v>
      </c>
      <c r="L498" s="38" t="s">
        <v>24</v>
      </c>
      <c r="M498" s="39">
        <v>18284</v>
      </c>
      <c r="N498" s="23">
        <f t="shared" si="73"/>
        <v>4575.57</v>
      </c>
      <c r="O498" s="23"/>
      <c r="P498" s="23"/>
      <c r="Q498" s="21">
        <f t="shared" si="72"/>
        <v>4</v>
      </c>
      <c r="R498" s="23">
        <f t="shared" si="74"/>
        <v>18302.28</v>
      </c>
      <c r="S498" s="22">
        <f t="shared" si="75"/>
        <v>3660.4600000000028</v>
      </c>
      <c r="T498" s="44">
        <f t="shared" si="76"/>
        <v>21962.74</v>
      </c>
      <c r="U4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16472.05</v>
      </c>
      <c r="V4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13.12.2023)]]/Q498,2),0),0)</f>
        <v>4118.01</v>
      </c>
      <c r="W498" s="22"/>
      <c r="X498" s="22">
        <f t="shared" si="77"/>
        <v>4</v>
      </c>
      <c r="Y498" s="22">
        <f t="shared" si="78"/>
        <v>16472.04</v>
      </c>
      <c r="Z498" s="22">
        <f t="shared" si="79"/>
        <v>3294.41</v>
      </c>
      <c r="AA498" s="44">
        <f t="shared" si="80"/>
        <v>19766.45</v>
      </c>
      <c r="AB498" s="42">
        <f t="shared" si="81"/>
        <v>4941.6120000000001</v>
      </c>
      <c r="AC498" s="24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s="1" customFormat="1" ht="38.25" x14ac:dyDescent="0.2">
      <c r="B499" s="18"/>
      <c r="C499" s="36"/>
      <c r="D499" s="36"/>
      <c r="E499" s="37">
        <v>491</v>
      </c>
      <c r="F499" s="29" t="s">
        <v>1515</v>
      </c>
      <c r="G499" s="20" t="s">
        <v>1524</v>
      </c>
      <c r="H499" s="19" t="s">
        <v>1910</v>
      </c>
      <c r="I499" s="20" t="s">
        <v>605</v>
      </c>
      <c r="J499" s="19" t="s">
        <v>9</v>
      </c>
      <c r="K499" s="21">
        <v>2</v>
      </c>
      <c r="L499" s="38" t="s">
        <v>24</v>
      </c>
      <c r="M499" s="39">
        <v>4603.38</v>
      </c>
      <c r="N499" s="23">
        <f t="shared" si="73"/>
        <v>2303.9899999999998</v>
      </c>
      <c r="O499" s="23"/>
      <c r="P499" s="23"/>
      <c r="Q499" s="21">
        <f t="shared" si="72"/>
        <v>2</v>
      </c>
      <c r="R499" s="23">
        <f t="shared" si="74"/>
        <v>4607.9799999999996</v>
      </c>
      <c r="S499" s="22">
        <f t="shared" si="75"/>
        <v>921.60000000000036</v>
      </c>
      <c r="T499" s="44">
        <f t="shared" si="76"/>
        <v>5529.58</v>
      </c>
      <c r="U4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4147.18</v>
      </c>
      <c r="V4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13.12.2023)]]/Q499,2),0),0)</f>
        <v>2073.59</v>
      </c>
      <c r="W499" s="22"/>
      <c r="X499" s="22">
        <f t="shared" si="77"/>
        <v>2</v>
      </c>
      <c r="Y499" s="22">
        <f t="shared" si="78"/>
        <v>4147.18</v>
      </c>
      <c r="Z499" s="22">
        <f t="shared" si="79"/>
        <v>829.4399999999996</v>
      </c>
      <c r="AA499" s="44">
        <f t="shared" si="80"/>
        <v>4976.62</v>
      </c>
      <c r="AB499" s="42">
        <f t="shared" si="81"/>
        <v>2488.308</v>
      </c>
      <c r="AC499" s="24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s="1" customFormat="1" ht="38.25" x14ac:dyDescent="0.2">
      <c r="B500" s="18"/>
      <c r="C500" s="36"/>
      <c r="D500" s="36"/>
      <c r="E500" s="37">
        <v>492</v>
      </c>
      <c r="F500" s="29" t="s">
        <v>1515</v>
      </c>
      <c r="G500" s="20" t="s">
        <v>1524</v>
      </c>
      <c r="H500" s="19" t="s">
        <v>1910</v>
      </c>
      <c r="I500" s="20" t="s">
        <v>606</v>
      </c>
      <c r="J500" s="19" t="s">
        <v>9</v>
      </c>
      <c r="K500" s="21">
        <v>4</v>
      </c>
      <c r="L500" s="38" t="s">
        <v>24</v>
      </c>
      <c r="M500" s="39">
        <v>8612</v>
      </c>
      <c r="N500" s="23">
        <f t="shared" si="73"/>
        <v>2155.15</v>
      </c>
      <c r="O500" s="23"/>
      <c r="P500" s="23"/>
      <c r="Q500" s="21">
        <f t="shared" si="72"/>
        <v>4</v>
      </c>
      <c r="R500" s="23">
        <f t="shared" si="74"/>
        <v>8620.6</v>
      </c>
      <c r="S500" s="22">
        <f t="shared" si="75"/>
        <v>1724.119999999999</v>
      </c>
      <c r="T500" s="44">
        <f t="shared" si="76"/>
        <v>10344.719999999999</v>
      </c>
      <c r="U5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7758.54</v>
      </c>
      <c r="V5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13.12.2023)]]/Q500,2),0),0)</f>
        <v>1939.64</v>
      </c>
      <c r="W500" s="22"/>
      <c r="X500" s="22">
        <f t="shared" si="77"/>
        <v>4</v>
      </c>
      <c r="Y500" s="22">
        <f t="shared" si="78"/>
        <v>7758.56</v>
      </c>
      <c r="Z500" s="22">
        <f t="shared" si="79"/>
        <v>1551.71</v>
      </c>
      <c r="AA500" s="44">
        <f t="shared" si="80"/>
        <v>9310.27</v>
      </c>
      <c r="AB500" s="42">
        <f t="shared" si="81"/>
        <v>2327.5680000000002</v>
      </c>
      <c r="AC500" s="24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s="1" customFormat="1" ht="38.25" x14ac:dyDescent="0.2">
      <c r="B501" s="18"/>
      <c r="C501" s="36"/>
      <c r="D501" s="36"/>
      <c r="E501" s="37">
        <v>493</v>
      </c>
      <c r="F501" s="29" t="s">
        <v>983</v>
      </c>
      <c r="G501" s="20" t="s">
        <v>1525</v>
      </c>
      <c r="H501" s="19" t="s">
        <v>1911</v>
      </c>
      <c r="I501" s="20" t="s">
        <v>607</v>
      </c>
      <c r="J501" s="19" t="s">
        <v>9</v>
      </c>
      <c r="K501" s="21">
        <v>1</v>
      </c>
      <c r="L501" s="38" t="s">
        <v>24</v>
      </c>
      <c r="M501" s="39">
        <v>820.97</v>
      </c>
      <c r="N501" s="23">
        <f t="shared" si="73"/>
        <v>821.79</v>
      </c>
      <c r="O501" s="23"/>
      <c r="P501" s="23"/>
      <c r="Q501" s="21">
        <f t="shared" si="72"/>
        <v>1</v>
      </c>
      <c r="R501" s="23">
        <f t="shared" si="74"/>
        <v>821.79</v>
      </c>
      <c r="S501" s="22">
        <f t="shared" si="75"/>
        <v>164.36</v>
      </c>
      <c r="T501" s="44">
        <f t="shared" si="76"/>
        <v>986.15</v>
      </c>
      <c r="U5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739.61</v>
      </c>
      <c r="V5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13.12.2023)]]/Q501,2),0),0)</f>
        <v>739.61</v>
      </c>
      <c r="W501" s="22"/>
      <c r="X501" s="22">
        <f t="shared" si="77"/>
        <v>1</v>
      </c>
      <c r="Y501" s="22">
        <f t="shared" si="78"/>
        <v>739.61</v>
      </c>
      <c r="Z501" s="22">
        <f t="shared" si="79"/>
        <v>147.91999999999996</v>
      </c>
      <c r="AA501" s="44">
        <f t="shared" si="80"/>
        <v>887.53</v>
      </c>
      <c r="AB501" s="42">
        <f t="shared" si="81"/>
        <v>887.53200000000004</v>
      </c>
      <c r="AC501" s="24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s="1" customFormat="1" ht="38.25" x14ac:dyDescent="0.2">
      <c r="B502" s="18"/>
      <c r="C502" s="36"/>
      <c r="D502" s="36"/>
      <c r="E502" s="37">
        <v>494</v>
      </c>
      <c r="F502" s="29" t="s">
        <v>1526</v>
      </c>
      <c r="G502" s="20" t="s">
        <v>1527</v>
      </c>
      <c r="H502" s="19" t="s">
        <v>1911</v>
      </c>
      <c r="I502" s="20" t="s">
        <v>608</v>
      </c>
      <c r="J502" s="19" t="s">
        <v>9</v>
      </c>
      <c r="K502" s="21">
        <v>13</v>
      </c>
      <c r="L502" s="38" t="s">
        <v>24</v>
      </c>
      <c r="M502" s="39">
        <v>2434.77</v>
      </c>
      <c r="N502" s="23">
        <f t="shared" si="73"/>
        <v>187.48</v>
      </c>
      <c r="O502" s="23"/>
      <c r="P502" s="23"/>
      <c r="Q502" s="21">
        <f t="shared" si="72"/>
        <v>13</v>
      </c>
      <c r="R502" s="23">
        <f t="shared" si="74"/>
        <v>2437.2399999999998</v>
      </c>
      <c r="S502" s="22">
        <f t="shared" si="75"/>
        <v>487.45000000000027</v>
      </c>
      <c r="T502" s="44">
        <f t="shared" si="76"/>
        <v>2924.69</v>
      </c>
      <c r="U5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2193.52</v>
      </c>
      <c r="V5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13.12.2023)]]/Q502,2),0),0)</f>
        <v>168.73</v>
      </c>
      <c r="W502" s="22"/>
      <c r="X502" s="22">
        <f t="shared" si="77"/>
        <v>13</v>
      </c>
      <c r="Y502" s="22">
        <f t="shared" si="78"/>
        <v>2193.4899999999998</v>
      </c>
      <c r="Z502" s="22">
        <f t="shared" si="79"/>
        <v>438.70000000000027</v>
      </c>
      <c r="AA502" s="44">
        <f t="shared" si="80"/>
        <v>2632.19</v>
      </c>
      <c r="AB502" s="42">
        <f t="shared" si="81"/>
        <v>202.47599999999997</v>
      </c>
      <c r="AC502" s="24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s="1" customFormat="1" ht="38.25" x14ac:dyDescent="0.2">
      <c r="B503" s="18"/>
      <c r="C503" s="36"/>
      <c r="D503" s="36"/>
      <c r="E503" s="37">
        <v>495</v>
      </c>
      <c r="F503" s="29" t="s">
        <v>1532</v>
      </c>
      <c r="G503" s="20">
        <v>293293</v>
      </c>
      <c r="H503" s="19" t="s">
        <v>1911</v>
      </c>
      <c r="I503" s="20" t="s">
        <v>611</v>
      </c>
      <c r="J503" s="19" t="s">
        <v>9</v>
      </c>
      <c r="K503" s="21">
        <v>1</v>
      </c>
      <c r="L503" s="38" t="s">
        <v>24</v>
      </c>
      <c r="M503" s="39">
        <v>46.61</v>
      </c>
      <c r="N503" s="23">
        <f t="shared" si="73"/>
        <v>46.66</v>
      </c>
      <c r="O503" s="23"/>
      <c r="P503" s="23"/>
      <c r="Q503" s="21">
        <f t="shared" si="72"/>
        <v>1</v>
      </c>
      <c r="R503" s="23">
        <f t="shared" si="74"/>
        <v>46.66</v>
      </c>
      <c r="S503" s="22">
        <f t="shared" si="75"/>
        <v>9.3300000000000054</v>
      </c>
      <c r="T503" s="44">
        <f t="shared" si="76"/>
        <v>55.99</v>
      </c>
      <c r="U5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41.99</v>
      </c>
      <c r="V5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13.12.2023)]]/Q503,2),0),0)</f>
        <v>41.99</v>
      </c>
      <c r="W503" s="22"/>
      <c r="X503" s="22">
        <f t="shared" si="77"/>
        <v>1</v>
      </c>
      <c r="Y503" s="22">
        <f t="shared" si="78"/>
        <v>41.99</v>
      </c>
      <c r="Z503" s="22">
        <f t="shared" si="79"/>
        <v>8.3999999999999986</v>
      </c>
      <c r="AA503" s="44">
        <f t="shared" si="80"/>
        <v>50.39</v>
      </c>
      <c r="AB503" s="42">
        <f t="shared" si="81"/>
        <v>50.387999999999998</v>
      </c>
      <c r="AC503" s="24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s="1" customFormat="1" ht="38.25" x14ac:dyDescent="0.2">
      <c r="B504" s="18"/>
      <c r="C504" s="36"/>
      <c r="D504" s="36"/>
      <c r="E504" s="37">
        <v>496</v>
      </c>
      <c r="F504" s="29" t="s">
        <v>1533</v>
      </c>
      <c r="G504" s="20">
        <v>3111000000</v>
      </c>
      <c r="H504" s="19" t="s">
        <v>1911</v>
      </c>
      <c r="I504" s="20" t="s">
        <v>612</v>
      </c>
      <c r="J504" s="19" t="s">
        <v>9</v>
      </c>
      <c r="K504" s="21">
        <v>5</v>
      </c>
      <c r="L504" s="38" t="s">
        <v>24</v>
      </c>
      <c r="M504" s="39">
        <v>3190.7</v>
      </c>
      <c r="N504" s="23">
        <f t="shared" si="73"/>
        <v>638.78</v>
      </c>
      <c r="O504" s="23"/>
      <c r="P504" s="23"/>
      <c r="Q504" s="21">
        <f t="shared" si="72"/>
        <v>5</v>
      </c>
      <c r="R504" s="23">
        <f t="shared" si="74"/>
        <v>3193.9</v>
      </c>
      <c r="S504" s="22">
        <f t="shared" si="75"/>
        <v>638.77999999999975</v>
      </c>
      <c r="T504" s="44">
        <f t="shared" si="76"/>
        <v>3832.68</v>
      </c>
      <c r="U5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2874.51</v>
      </c>
      <c r="V5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13.12.2023)]]/Q504,2),0),0)</f>
        <v>574.9</v>
      </c>
      <c r="W504" s="22"/>
      <c r="X504" s="22">
        <f t="shared" si="77"/>
        <v>5</v>
      </c>
      <c r="Y504" s="22">
        <f t="shared" si="78"/>
        <v>2874.5</v>
      </c>
      <c r="Z504" s="22">
        <f t="shared" si="79"/>
        <v>574.90000000000009</v>
      </c>
      <c r="AA504" s="44">
        <f t="shared" si="80"/>
        <v>3449.4</v>
      </c>
      <c r="AB504" s="42">
        <f t="shared" si="81"/>
        <v>689.88</v>
      </c>
      <c r="AC504" s="24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s="1" customFormat="1" ht="38.25" x14ac:dyDescent="0.2">
      <c r="B505" s="18"/>
      <c r="C505" s="36"/>
      <c r="D505" s="36"/>
      <c r="E505" s="37">
        <v>497</v>
      </c>
      <c r="F505" s="29" t="s">
        <v>1534</v>
      </c>
      <c r="G505" s="20" t="s">
        <v>1535</v>
      </c>
      <c r="H505" s="19" t="s">
        <v>1911</v>
      </c>
      <c r="I505" s="20" t="s">
        <v>613</v>
      </c>
      <c r="J505" s="19" t="s">
        <v>9</v>
      </c>
      <c r="K505" s="21">
        <v>2</v>
      </c>
      <c r="L505" s="38" t="s">
        <v>24</v>
      </c>
      <c r="M505" s="39">
        <v>798.56</v>
      </c>
      <c r="N505" s="23">
        <f t="shared" si="73"/>
        <v>399.68</v>
      </c>
      <c r="O505" s="23"/>
      <c r="P505" s="23"/>
      <c r="Q505" s="21">
        <f t="shared" si="72"/>
        <v>2</v>
      </c>
      <c r="R505" s="23">
        <f t="shared" si="74"/>
        <v>799.36</v>
      </c>
      <c r="S505" s="22">
        <f t="shared" si="75"/>
        <v>159.87</v>
      </c>
      <c r="T505" s="44">
        <f t="shared" si="76"/>
        <v>959.23</v>
      </c>
      <c r="U5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719.42</v>
      </c>
      <c r="V5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13.12.2023)]]/Q505,2),0),0)</f>
        <v>359.71</v>
      </c>
      <c r="W505" s="22"/>
      <c r="X505" s="22">
        <f t="shared" si="77"/>
        <v>2</v>
      </c>
      <c r="Y505" s="22">
        <f t="shared" si="78"/>
        <v>719.42</v>
      </c>
      <c r="Z505" s="22">
        <f t="shared" si="79"/>
        <v>143.88</v>
      </c>
      <c r="AA505" s="44">
        <f t="shared" si="80"/>
        <v>863.3</v>
      </c>
      <c r="AB505" s="42">
        <f t="shared" si="81"/>
        <v>431.65199999999999</v>
      </c>
      <c r="AC505" s="24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s="1" customFormat="1" ht="38.25" x14ac:dyDescent="0.2">
      <c r="B506" s="18"/>
      <c r="C506" s="36"/>
      <c r="D506" s="36"/>
      <c r="E506" s="37">
        <v>498</v>
      </c>
      <c r="F506" s="29" t="s">
        <v>1534</v>
      </c>
      <c r="G506" s="20" t="s">
        <v>1536</v>
      </c>
      <c r="H506" s="19" t="s">
        <v>1911</v>
      </c>
      <c r="I506" s="20" t="s">
        <v>614</v>
      </c>
      <c r="J506" s="19" t="s">
        <v>9</v>
      </c>
      <c r="K506" s="21">
        <v>3</v>
      </c>
      <c r="L506" s="38" t="s">
        <v>24</v>
      </c>
      <c r="M506" s="39">
        <v>2550</v>
      </c>
      <c r="N506" s="23">
        <f t="shared" si="73"/>
        <v>850.85</v>
      </c>
      <c r="O506" s="23"/>
      <c r="P506" s="23"/>
      <c r="Q506" s="21">
        <f t="shared" si="72"/>
        <v>3</v>
      </c>
      <c r="R506" s="23">
        <f t="shared" si="74"/>
        <v>2552.5500000000002</v>
      </c>
      <c r="S506" s="22">
        <f t="shared" si="75"/>
        <v>510.50999999999976</v>
      </c>
      <c r="T506" s="44">
        <f t="shared" si="76"/>
        <v>3063.06</v>
      </c>
      <c r="U5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2297.3000000000002</v>
      </c>
      <c r="V5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13.12.2023)]]/Q506,2),0),0)</f>
        <v>765.77</v>
      </c>
      <c r="W506" s="22"/>
      <c r="X506" s="22">
        <f t="shared" si="77"/>
        <v>3</v>
      </c>
      <c r="Y506" s="22">
        <f t="shared" si="78"/>
        <v>2297.31</v>
      </c>
      <c r="Z506" s="22">
        <f t="shared" si="79"/>
        <v>459.46000000000004</v>
      </c>
      <c r="AA506" s="44">
        <f t="shared" si="80"/>
        <v>2756.77</v>
      </c>
      <c r="AB506" s="42">
        <f t="shared" si="81"/>
        <v>918.92399999999998</v>
      </c>
      <c r="AC506" s="24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s="1" customFormat="1" ht="38.25" x14ac:dyDescent="0.2">
      <c r="B507" s="18"/>
      <c r="C507" s="36"/>
      <c r="D507" s="36"/>
      <c r="E507" s="37">
        <v>499</v>
      </c>
      <c r="F507" s="29" t="s">
        <v>1537</v>
      </c>
      <c r="G507" s="20" t="s">
        <v>1538</v>
      </c>
      <c r="H507" s="19" t="s">
        <v>1911</v>
      </c>
      <c r="I507" s="20" t="s">
        <v>615</v>
      </c>
      <c r="J507" s="19" t="s">
        <v>9</v>
      </c>
      <c r="K507" s="21">
        <v>1</v>
      </c>
      <c r="L507" s="38" t="s">
        <v>24</v>
      </c>
      <c r="M507" s="39">
        <v>157.37</v>
      </c>
      <c r="N507" s="23">
        <f t="shared" si="73"/>
        <v>157.53</v>
      </c>
      <c r="O507" s="23"/>
      <c r="P507" s="23"/>
      <c r="Q507" s="21">
        <f t="shared" si="72"/>
        <v>1</v>
      </c>
      <c r="R507" s="23">
        <f t="shared" si="74"/>
        <v>157.53</v>
      </c>
      <c r="S507" s="22">
        <f t="shared" si="75"/>
        <v>31.509999999999991</v>
      </c>
      <c r="T507" s="44">
        <f t="shared" si="76"/>
        <v>189.04</v>
      </c>
      <c r="U5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141.78</v>
      </c>
      <c r="V5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13.12.2023)]]/Q507,2),0),0)</f>
        <v>141.78</v>
      </c>
      <c r="W507" s="22"/>
      <c r="X507" s="22">
        <f t="shared" si="77"/>
        <v>1</v>
      </c>
      <c r="Y507" s="22">
        <f t="shared" si="78"/>
        <v>141.78</v>
      </c>
      <c r="Z507" s="22">
        <f t="shared" si="79"/>
        <v>28.359999999999985</v>
      </c>
      <c r="AA507" s="44">
        <f t="shared" si="80"/>
        <v>170.14</v>
      </c>
      <c r="AB507" s="42">
        <f t="shared" si="81"/>
        <v>170.136</v>
      </c>
      <c r="AC507" s="24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s="1" customFormat="1" ht="38.25" x14ac:dyDescent="0.2">
      <c r="B508" s="18"/>
      <c r="C508" s="36"/>
      <c r="D508" s="36"/>
      <c r="E508" s="37">
        <v>500</v>
      </c>
      <c r="F508" s="29" t="s">
        <v>15</v>
      </c>
      <c r="G508" s="20" t="s">
        <v>1539</v>
      </c>
      <c r="H508" s="19" t="s">
        <v>1911</v>
      </c>
      <c r="I508" s="20" t="s">
        <v>616</v>
      </c>
      <c r="J508" s="19" t="s">
        <v>9</v>
      </c>
      <c r="K508" s="21">
        <v>3</v>
      </c>
      <c r="L508" s="38" t="s">
        <v>24</v>
      </c>
      <c r="M508" s="39">
        <v>2888.82</v>
      </c>
      <c r="N508" s="23">
        <f t="shared" si="73"/>
        <v>963.9</v>
      </c>
      <c r="O508" s="23"/>
      <c r="P508" s="23"/>
      <c r="Q508" s="21">
        <f t="shared" si="72"/>
        <v>3</v>
      </c>
      <c r="R508" s="23">
        <f t="shared" si="74"/>
        <v>2891.7</v>
      </c>
      <c r="S508" s="22">
        <f t="shared" si="75"/>
        <v>578.34000000000015</v>
      </c>
      <c r="T508" s="44">
        <f t="shared" si="76"/>
        <v>3470.04</v>
      </c>
      <c r="U5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2602.5300000000002</v>
      </c>
      <c r="V5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13.12.2023)]]/Q508,2),0),0)</f>
        <v>867.51</v>
      </c>
      <c r="W508" s="22"/>
      <c r="X508" s="22">
        <f t="shared" si="77"/>
        <v>3</v>
      </c>
      <c r="Y508" s="22">
        <f t="shared" si="78"/>
        <v>2602.5300000000002</v>
      </c>
      <c r="Z508" s="22">
        <f t="shared" si="79"/>
        <v>520.50999999999976</v>
      </c>
      <c r="AA508" s="44">
        <f t="shared" si="80"/>
        <v>3123.04</v>
      </c>
      <c r="AB508" s="42">
        <f t="shared" si="81"/>
        <v>1041.0119999999999</v>
      </c>
      <c r="AC508" s="24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s="1" customFormat="1" ht="38.25" x14ac:dyDescent="0.2">
      <c r="B509" s="18"/>
      <c r="C509" s="36"/>
      <c r="D509" s="36"/>
      <c r="E509" s="37">
        <v>501</v>
      </c>
      <c r="F509" s="29" t="s">
        <v>15</v>
      </c>
      <c r="G509" s="20" t="s">
        <v>1540</v>
      </c>
      <c r="H509" s="19" t="s">
        <v>1911</v>
      </c>
      <c r="I509" s="20" t="s">
        <v>617</v>
      </c>
      <c r="J509" s="19" t="s">
        <v>9</v>
      </c>
      <c r="K509" s="21">
        <v>1</v>
      </c>
      <c r="L509" s="38" t="s">
        <v>24</v>
      </c>
      <c r="M509" s="39">
        <v>820.97</v>
      </c>
      <c r="N509" s="23">
        <f t="shared" si="73"/>
        <v>821.79</v>
      </c>
      <c r="O509" s="23"/>
      <c r="P509" s="23"/>
      <c r="Q509" s="21">
        <f t="shared" si="72"/>
        <v>1</v>
      </c>
      <c r="R509" s="23">
        <f t="shared" si="74"/>
        <v>821.79</v>
      </c>
      <c r="S509" s="22">
        <f t="shared" si="75"/>
        <v>164.36</v>
      </c>
      <c r="T509" s="44">
        <f t="shared" si="76"/>
        <v>986.15</v>
      </c>
      <c r="U5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739.61</v>
      </c>
      <c r="V5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13.12.2023)]]/Q509,2),0),0)</f>
        <v>739.61</v>
      </c>
      <c r="W509" s="22"/>
      <c r="X509" s="22">
        <f t="shared" si="77"/>
        <v>1</v>
      </c>
      <c r="Y509" s="22">
        <f t="shared" si="78"/>
        <v>739.61</v>
      </c>
      <c r="Z509" s="22">
        <f t="shared" si="79"/>
        <v>147.91999999999996</v>
      </c>
      <c r="AA509" s="44">
        <f t="shared" si="80"/>
        <v>887.53</v>
      </c>
      <c r="AB509" s="42">
        <f t="shared" si="81"/>
        <v>887.53200000000004</v>
      </c>
      <c r="AC509" s="24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s="1" customFormat="1" ht="38.25" x14ac:dyDescent="0.2">
      <c r="B510" s="18"/>
      <c r="C510" s="36"/>
      <c r="D510" s="36"/>
      <c r="E510" s="37">
        <v>502</v>
      </c>
      <c r="F510" s="29" t="s">
        <v>15</v>
      </c>
      <c r="G510" s="20">
        <v>746725</v>
      </c>
      <c r="H510" s="19" t="s">
        <v>1911</v>
      </c>
      <c r="I510" s="20" t="s">
        <v>618</v>
      </c>
      <c r="J510" s="19" t="s">
        <v>9</v>
      </c>
      <c r="K510" s="21">
        <v>1</v>
      </c>
      <c r="L510" s="38" t="s">
        <v>24</v>
      </c>
      <c r="M510" s="39">
        <v>4550.74</v>
      </c>
      <c r="N510" s="23">
        <f t="shared" si="73"/>
        <v>4555.29</v>
      </c>
      <c r="O510" s="23"/>
      <c r="P510" s="23"/>
      <c r="Q510" s="21">
        <f t="shared" si="72"/>
        <v>1</v>
      </c>
      <c r="R510" s="23">
        <f t="shared" si="74"/>
        <v>4555.29</v>
      </c>
      <c r="S510" s="22">
        <f t="shared" si="75"/>
        <v>911.0600000000004</v>
      </c>
      <c r="T510" s="44">
        <f t="shared" si="76"/>
        <v>5466.35</v>
      </c>
      <c r="U5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4099.76</v>
      </c>
      <c r="V5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13.12.2023)]]/Q510,2),0),0)</f>
        <v>4099.76</v>
      </c>
      <c r="W510" s="22"/>
      <c r="X510" s="22">
        <f t="shared" si="77"/>
        <v>1</v>
      </c>
      <c r="Y510" s="22">
        <f t="shared" si="78"/>
        <v>4099.76</v>
      </c>
      <c r="Z510" s="22">
        <f t="shared" si="79"/>
        <v>819.94999999999982</v>
      </c>
      <c r="AA510" s="44">
        <f t="shared" si="80"/>
        <v>4919.71</v>
      </c>
      <c r="AB510" s="42">
        <f t="shared" si="81"/>
        <v>4919.7120000000004</v>
      </c>
      <c r="AC510" s="24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s="1" customFormat="1" ht="38.25" x14ac:dyDescent="0.2">
      <c r="B511" s="18"/>
      <c r="C511" s="36"/>
      <c r="D511" s="36"/>
      <c r="E511" s="37">
        <v>503</v>
      </c>
      <c r="F511" s="29" t="s">
        <v>1541</v>
      </c>
      <c r="G511" s="20" t="s">
        <v>1542</v>
      </c>
      <c r="H511" s="19" t="s">
        <v>1911</v>
      </c>
      <c r="I511" s="20" t="s">
        <v>619</v>
      </c>
      <c r="J511" s="19" t="s">
        <v>9</v>
      </c>
      <c r="K511" s="21">
        <v>3</v>
      </c>
      <c r="L511" s="38" t="s">
        <v>24</v>
      </c>
      <c r="M511" s="39">
        <v>1500</v>
      </c>
      <c r="N511" s="23">
        <f t="shared" si="73"/>
        <v>500.5</v>
      </c>
      <c r="O511" s="23"/>
      <c r="P511" s="23"/>
      <c r="Q511" s="21">
        <f t="shared" ref="Q511:Q573" si="82">K511</f>
        <v>3</v>
      </c>
      <c r="R511" s="23">
        <f t="shared" si="74"/>
        <v>1501.5</v>
      </c>
      <c r="S511" s="22">
        <f t="shared" si="75"/>
        <v>300.29999999999995</v>
      </c>
      <c r="T511" s="44">
        <f t="shared" si="76"/>
        <v>1801.8</v>
      </c>
      <c r="U5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1351.35</v>
      </c>
      <c r="V5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13.12.2023)]]/Q511,2),0),0)</f>
        <v>450.45</v>
      </c>
      <c r="W511" s="22"/>
      <c r="X511" s="22">
        <f t="shared" si="77"/>
        <v>3</v>
      </c>
      <c r="Y511" s="22">
        <f t="shared" si="78"/>
        <v>1351.35</v>
      </c>
      <c r="Z511" s="22">
        <f t="shared" si="79"/>
        <v>270.27</v>
      </c>
      <c r="AA511" s="44">
        <f t="shared" si="80"/>
        <v>1621.62</v>
      </c>
      <c r="AB511" s="42">
        <f t="shared" si="81"/>
        <v>540.54</v>
      </c>
      <c r="AC511" s="24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s="1" customFormat="1" ht="38.25" x14ac:dyDescent="0.2">
      <c r="B512" s="18"/>
      <c r="C512" s="36"/>
      <c r="D512" s="36"/>
      <c r="E512" s="37">
        <v>504</v>
      </c>
      <c r="F512" s="29" t="s">
        <v>1543</v>
      </c>
      <c r="G512" s="20" t="s">
        <v>1544</v>
      </c>
      <c r="H512" s="19" t="s">
        <v>1911</v>
      </c>
      <c r="I512" s="20" t="s">
        <v>620</v>
      </c>
      <c r="J512" s="19" t="s">
        <v>9</v>
      </c>
      <c r="K512" s="21">
        <v>1</v>
      </c>
      <c r="L512" s="38" t="s">
        <v>24</v>
      </c>
      <c r="M512" s="39">
        <v>950.71</v>
      </c>
      <c r="N512" s="23">
        <f t="shared" si="73"/>
        <v>951.66</v>
      </c>
      <c r="O512" s="23"/>
      <c r="P512" s="23"/>
      <c r="Q512" s="21">
        <f t="shared" si="82"/>
        <v>1</v>
      </c>
      <c r="R512" s="23">
        <f t="shared" si="74"/>
        <v>951.66</v>
      </c>
      <c r="S512" s="22">
        <f t="shared" si="75"/>
        <v>190.33000000000004</v>
      </c>
      <c r="T512" s="44">
        <f t="shared" si="76"/>
        <v>1141.99</v>
      </c>
      <c r="U5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856.49</v>
      </c>
      <c r="V5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13.12.2023)]]/Q512,2),0),0)</f>
        <v>856.49</v>
      </c>
      <c r="W512" s="22"/>
      <c r="X512" s="22">
        <f t="shared" si="77"/>
        <v>1</v>
      </c>
      <c r="Y512" s="22">
        <f t="shared" si="78"/>
        <v>856.49</v>
      </c>
      <c r="Z512" s="22">
        <f t="shared" si="79"/>
        <v>171.29999999999995</v>
      </c>
      <c r="AA512" s="44">
        <f t="shared" si="80"/>
        <v>1027.79</v>
      </c>
      <c r="AB512" s="42">
        <f t="shared" si="81"/>
        <v>1027.788</v>
      </c>
      <c r="AC512" s="24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s="1" customFormat="1" ht="38.25" x14ac:dyDescent="0.2">
      <c r="B513" s="18"/>
      <c r="C513" s="36"/>
      <c r="D513" s="36"/>
      <c r="E513" s="37">
        <v>505</v>
      </c>
      <c r="F513" s="29" t="s">
        <v>1545</v>
      </c>
      <c r="G513" s="20">
        <v>747095</v>
      </c>
      <c r="H513" s="19" t="s">
        <v>1911</v>
      </c>
      <c r="I513" s="20" t="s">
        <v>621</v>
      </c>
      <c r="J513" s="19" t="s">
        <v>9</v>
      </c>
      <c r="K513" s="21">
        <v>2</v>
      </c>
      <c r="L513" s="38" t="s">
        <v>24</v>
      </c>
      <c r="M513" s="39">
        <v>3259.6</v>
      </c>
      <c r="N513" s="23">
        <f t="shared" si="73"/>
        <v>1631.43</v>
      </c>
      <c r="O513" s="23"/>
      <c r="P513" s="23"/>
      <c r="Q513" s="21">
        <f t="shared" si="82"/>
        <v>2</v>
      </c>
      <c r="R513" s="23">
        <f t="shared" si="74"/>
        <v>3262.86</v>
      </c>
      <c r="S513" s="22">
        <f t="shared" si="75"/>
        <v>652.56999999999971</v>
      </c>
      <c r="T513" s="44">
        <f t="shared" si="76"/>
        <v>3915.43</v>
      </c>
      <c r="U5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2936.57</v>
      </c>
      <c r="V5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13.12.2023)]]/Q513,2),0),0)</f>
        <v>1468.29</v>
      </c>
      <c r="W513" s="22"/>
      <c r="X513" s="22">
        <f t="shared" si="77"/>
        <v>2</v>
      </c>
      <c r="Y513" s="22">
        <f t="shared" si="78"/>
        <v>2936.58</v>
      </c>
      <c r="Z513" s="22">
        <f t="shared" si="79"/>
        <v>587.32000000000016</v>
      </c>
      <c r="AA513" s="44">
        <f t="shared" si="80"/>
        <v>3523.9</v>
      </c>
      <c r="AB513" s="42">
        <f t="shared" si="81"/>
        <v>1761.9479999999999</v>
      </c>
      <c r="AC513" s="24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s="1" customFormat="1" ht="38.25" x14ac:dyDescent="0.2">
      <c r="B514" s="18"/>
      <c r="C514" s="36"/>
      <c r="D514" s="36"/>
      <c r="E514" s="37">
        <v>506</v>
      </c>
      <c r="F514" s="29" t="s">
        <v>17</v>
      </c>
      <c r="G514" s="20" t="s">
        <v>1546</v>
      </c>
      <c r="H514" s="19" t="s">
        <v>1911</v>
      </c>
      <c r="I514" s="20" t="s">
        <v>622</v>
      </c>
      <c r="J514" s="19" t="s">
        <v>9</v>
      </c>
      <c r="K514" s="21">
        <v>2</v>
      </c>
      <c r="L514" s="38" t="s">
        <v>24</v>
      </c>
      <c r="M514" s="39">
        <v>457.64</v>
      </c>
      <c r="N514" s="23">
        <f t="shared" si="73"/>
        <v>229.05</v>
      </c>
      <c r="O514" s="23"/>
      <c r="P514" s="23"/>
      <c r="Q514" s="21">
        <f t="shared" si="82"/>
        <v>2</v>
      </c>
      <c r="R514" s="23">
        <f t="shared" si="74"/>
        <v>458.1</v>
      </c>
      <c r="S514" s="22">
        <f t="shared" si="75"/>
        <v>91.62</v>
      </c>
      <c r="T514" s="44">
        <f t="shared" si="76"/>
        <v>549.72</v>
      </c>
      <c r="U5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412.29</v>
      </c>
      <c r="V5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13.12.2023)]]/Q514,2),0),0)</f>
        <v>206.15</v>
      </c>
      <c r="W514" s="22"/>
      <c r="X514" s="22">
        <f t="shared" si="77"/>
        <v>2</v>
      </c>
      <c r="Y514" s="22">
        <f t="shared" si="78"/>
        <v>412.3</v>
      </c>
      <c r="Z514" s="22">
        <f t="shared" si="79"/>
        <v>82.45999999999998</v>
      </c>
      <c r="AA514" s="44">
        <f t="shared" si="80"/>
        <v>494.76</v>
      </c>
      <c r="AB514" s="42">
        <f t="shared" si="81"/>
        <v>247.38</v>
      </c>
      <c r="AC514" s="24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s="1" customFormat="1" ht="38.25" x14ac:dyDescent="0.2">
      <c r="B515" s="18"/>
      <c r="C515" s="36"/>
      <c r="D515" s="36"/>
      <c r="E515" s="37">
        <v>507</v>
      </c>
      <c r="F515" s="29" t="s">
        <v>17</v>
      </c>
      <c r="G515" s="20" t="s">
        <v>1547</v>
      </c>
      <c r="H515" s="19" t="s">
        <v>1911</v>
      </c>
      <c r="I515" s="20" t="s">
        <v>623</v>
      </c>
      <c r="J515" s="19" t="s">
        <v>9</v>
      </c>
      <c r="K515" s="21">
        <v>20</v>
      </c>
      <c r="L515" s="38" t="s">
        <v>24</v>
      </c>
      <c r="M515" s="39">
        <v>2917.6</v>
      </c>
      <c r="N515" s="23">
        <f t="shared" si="73"/>
        <v>146.03</v>
      </c>
      <c r="O515" s="23"/>
      <c r="P515" s="23"/>
      <c r="Q515" s="21">
        <f t="shared" si="82"/>
        <v>20</v>
      </c>
      <c r="R515" s="23">
        <f t="shared" si="74"/>
        <v>2920.6</v>
      </c>
      <c r="S515" s="22">
        <f t="shared" si="75"/>
        <v>584.11999999999989</v>
      </c>
      <c r="T515" s="44">
        <f t="shared" si="76"/>
        <v>3504.72</v>
      </c>
      <c r="U5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2628.54</v>
      </c>
      <c r="V5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13.12.2023)]]/Q515,2),0),0)</f>
        <v>131.43</v>
      </c>
      <c r="W515" s="22"/>
      <c r="X515" s="22">
        <f t="shared" si="77"/>
        <v>20</v>
      </c>
      <c r="Y515" s="22">
        <f t="shared" si="78"/>
        <v>2628.6</v>
      </c>
      <c r="Z515" s="22">
        <f t="shared" si="79"/>
        <v>525.72000000000025</v>
      </c>
      <c r="AA515" s="44">
        <f t="shared" si="80"/>
        <v>3154.32</v>
      </c>
      <c r="AB515" s="42">
        <f t="shared" si="81"/>
        <v>157.71600000000001</v>
      </c>
      <c r="AC515" s="24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s="1" customFormat="1" ht="38.25" x14ac:dyDescent="0.2">
      <c r="B516" s="18"/>
      <c r="C516" s="36"/>
      <c r="D516" s="36"/>
      <c r="E516" s="37">
        <v>508</v>
      </c>
      <c r="F516" s="29" t="s">
        <v>17</v>
      </c>
      <c r="G516" s="20">
        <v>628000000000</v>
      </c>
      <c r="H516" s="19" t="s">
        <v>1911</v>
      </c>
      <c r="I516" s="20" t="s">
        <v>624</v>
      </c>
      <c r="J516" s="19" t="s">
        <v>9</v>
      </c>
      <c r="K516" s="21">
        <v>3</v>
      </c>
      <c r="L516" s="38" t="s">
        <v>24</v>
      </c>
      <c r="M516" s="39">
        <v>384</v>
      </c>
      <c r="N516" s="23">
        <f t="shared" si="73"/>
        <v>128.13</v>
      </c>
      <c r="O516" s="23"/>
      <c r="P516" s="23"/>
      <c r="Q516" s="21">
        <f t="shared" si="82"/>
        <v>3</v>
      </c>
      <c r="R516" s="23">
        <f t="shared" si="74"/>
        <v>384.39</v>
      </c>
      <c r="S516" s="22">
        <f t="shared" si="75"/>
        <v>76.88</v>
      </c>
      <c r="T516" s="44">
        <f t="shared" si="76"/>
        <v>461.27</v>
      </c>
      <c r="U5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345.95</v>
      </c>
      <c r="V5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13.12.2023)]]/Q516,2),0),0)</f>
        <v>115.32</v>
      </c>
      <c r="W516" s="22"/>
      <c r="X516" s="22">
        <f t="shared" si="77"/>
        <v>3</v>
      </c>
      <c r="Y516" s="22">
        <f t="shared" si="78"/>
        <v>345.96</v>
      </c>
      <c r="Z516" s="22">
        <f t="shared" si="79"/>
        <v>69.19</v>
      </c>
      <c r="AA516" s="44">
        <f t="shared" si="80"/>
        <v>415.15</v>
      </c>
      <c r="AB516" s="42">
        <f t="shared" si="81"/>
        <v>138.38399999999999</v>
      </c>
      <c r="AC516" s="24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s="1" customFormat="1" ht="38.25" x14ac:dyDescent="0.2">
      <c r="B517" s="18"/>
      <c r="C517" s="36"/>
      <c r="D517" s="36"/>
      <c r="E517" s="37">
        <v>509</v>
      </c>
      <c r="F517" s="29" t="s">
        <v>17</v>
      </c>
      <c r="G517" s="20">
        <v>628000000000</v>
      </c>
      <c r="H517" s="19" t="s">
        <v>1911</v>
      </c>
      <c r="I517" s="20" t="s">
        <v>625</v>
      </c>
      <c r="J517" s="19" t="s">
        <v>9</v>
      </c>
      <c r="K517" s="21">
        <v>4</v>
      </c>
      <c r="L517" s="38" t="s">
        <v>24</v>
      </c>
      <c r="M517" s="39">
        <v>393.4</v>
      </c>
      <c r="N517" s="23">
        <f t="shared" si="73"/>
        <v>98.45</v>
      </c>
      <c r="O517" s="23"/>
      <c r="P517" s="23"/>
      <c r="Q517" s="21">
        <f t="shared" si="82"/>
        <v>4</v>
      </c>
      <c r="R517" s="23">
        <f t="shared" si="74"/>
        <v>393.8</v>
      </c>
      <c r="S517" s="22">
        <f t="shared" si="75"/>
        <v>78.759999999999991</v>
      </c>
      <c r="T517" s="44">
        <f t="shared" si="76"/>
        <v>472.56</v>
      </c>
      <c r="U5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354.42</v>
      </c>
      <c r="V5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13.12.2023)]]/Q517,2),0),0)</f>
        <v>88.61</v>
      </c>
      <c r="W517" s="22"/>
      <c r="X517" s="22">
        <f t="shared" si="77"/>
        <v>4</v>
      </c>
      <c r="Y517" s="22">
        <f t="shared" si="78"/>
        <v>354.44</v>
      </c>
      <c r="Z517" s="22">
        <f t="shared" si="79"/>
        <v>70.889999999999986</v>
      </c>
      <c r="AA517" s="44">
        <f t="shared" si="80"/>
        <v>425.33</v>
      </c>
      <c r="AB517" s="42">
        <f t="shared" si="81"/>
        <v>106.33199999999999</v>
      </c>
      <c r="AC517" s="24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s="1" customFormat="1" ht="38.25" x14ac:dyDescent="0.2">
      <c r="B518" s="18"/>
      <c r="C518" s="36"/>
      <c r="D518" s="36"/>
      <c r="E518" s="37">
        <v>510</v>
      </c>
      <c r="F518" s="29" t="s">
        <v>17</v>
      </c>
      <c r="G518" s="20">
        <v>747095</v>
      </c>
      <c r="H518" s="19" t="s">
        <v>1911</v>
      </c>
      <c r="I518" s="20" t="s">
        <v>626</v>
      </c>
      <c r="J518" s="19" t="s">
        <v>9</v>
      </c>
      <c r="K518" s="21">
        <v>2</v>
      </c>
      <c r="L518" s="38" t="s">
        <v>24</v>
      </c>
      <c r="M518" s="39">
        <v>3259.6</v>
      </c>
      <c r="N518" s="23">
        <f t="shared" si="73"/>
        <v>1631.43</v>
      </c>
      <c r="O518" s="23"/>
      <c r="P518" s="23"/>
      <c r="Q518" s="21">
        <f t="shared" si="82"/>
        <v>2</v>
      </c>
      <c r="R518" s="23">
        <f t="shared" si="74"/>
        <v>3262.86</v>
      </c>
      <c r="S518" s="22">
        <f t="shared" si="75"/>
        <v>652.56999999999971</v>
      </c>
      <c r="T518" s="44">
        <f t="shared" si="76"/>
        <v>3915.43</v>
      </c>
      <c r="U5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2936.57</v>
      </c>
      <c r="V5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13.12.2023)]]/Q518,2),0),0)</f>
        <v>1468.29</v>
      </c>
      <c r="W518" s="22"/>
      <c r="X518" s="22">
        <f t="shared" si="77"/>
        <v>2</v>
      </c>
      <c r="Y518" s="22">
        <f t="shared" si="78"/>
        <v>2936.58</v>
      </c>
      <c r="Z518" s="22">
        <f t="shared" si="79"/>
        <v>587.32000000000016</v>
      </c>
      <c r="AA518" s="44">
        <f t="shared" si="80"/>
        <v>3523.9</v>
      </c>
      <c r="AB518" s="42">
        <f t="shared" si="81"/>
        <v>1761.9479999999999</v>
      </c>
      <c r="AC518" s="24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s="1" customFormat="1" ht="38.25" x14ac:dyDescent="0.2">
      <c r="B519" s="18"/>
      <c r="C519" s="36"/>
      <c r="D519" s="36"/>
      <c r="E519" s="37">
        <v>511</v>
      </c>
      <c r="F519" s="29" t="s">
        <v>17</v>
      </c>
      <c r="G519" s="20">
        <v>628000000000</v>
      </c>
      <c r="H519" s="19" t="s">
        <v>1911</v>
      </c>
      <c r="I519" s="20" t="s">
        <v>627</v>
      </c>
      <c r="J519" s="19" t="s">
        <v>9</v>
      </c>
      <c r="K519" s="21">
        <v>3</v>
      </c>
      <c r="L519" s="38" t="s">
        <v>24</v>
      </c>
      <c r="M519" s="39">
        <v>312</v>
      </c>
      <c r="N519" s="23">
        <f t="shared" si="73"/>
        <v>104.1</v>
      </c>
      <c r="O519" s="23"/>
      <c r="P519" s="23"/>
      <c r="Q519" s="21">
        <f t="shared" si="82"/>
        <v>3</v>
      </c>
      <c r="R519" s="23">
        <f t="shared" si="74"/>
        <v>312.3</v>
      </c>
      <c r="S519" s="22">
        <f t="shared" si="75"/>
        <v>62.45999999999998</v>
      </c>
      <c r="T519" s="44">
        <f t="shared" si="76"/>
        <v>374.76</v>
      </c>
      <c r="U5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281.07</v>
      </c>
      <c r="V5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13.12.2023)]]/Q519,2),0),0)</f>
        <v>93.69</v>
      </c>
      <c r="W519" s="22"/>
      <c r="X519" s="22">
        <f t="shared" si="77"/>
        <v>3</v>
      </c>
      <c r="Y519" s="22">
        <f t="shared" si="78"/>
        <v>281.07</v>
      </c>
      <c r="Z519" s="22">
        <f t="shared" si="79"/>
        <v>56.20999999999998</v>
      </c>
      <c r="AA519" s="44">
        <f t="shared" si="80"/>
        <v>337.28</v>
      </c>
      <c r="AB519" s="42">
        <f t="shared" si="81"/>
        <v>112.428</v>
      </c>
      <c r="AC519" s="24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s="1" customFormat="1" ht="38.25" x14ac:dyDescent="0.2">
      <c r="B520" s="18"/>
      <c r="C520" s="36"/>
      <c r="D520" s="36"/>
      <c r="E520" s="37">
        <v>512</v>
      </c>
      <c r="F520" s="29" t="s">
        <v>1549</v>
      </c>
      <c r="G520" s="20">
        <v>20998367</v>
      </c>
      <c r="H520" s="19" t="s">
        <v>1911</v>
      </c>
      <c r="I520" s="20" t="s">
        <v>100</v>
      </c>
      <c r="J520" s="19" t="s">
        <v>9</v>
      </c>
      <c r="K520" s="21">
        <v>1</v>
      </c>
      <c r="L520" s="38" t="s">
        <v>24</v>
      </c>
      <c r="M520" s="39">
        <v>8019</v>
      </c>
      <c r="N520" s="23">
        <f t="shared" ref="N520:N582" si="83">ROUND(M520*1.001/K520,2)</f>
        <v>8027.02</v>
      </c>
      <c r="O520" s="23"/>
      <c r="P520" s="23"/>
      <c r="Q520" s="21">
        <f t="shared" si="82"/>
        <v>1</v>
      </c>
      <c r="R520" s="23">
        <f t="shared" ref="R520:R582" si="84">ROUND(Q520*N520,2)</f>
        <v>8027.02</v>
      </c>
      <c r="S520" s="22">
        <f t="shared" ref="S520:S582" si="85">T520-R520</f>
        <v>1605.3999999999996</v>
      </c>
      <c r="T520" s="44">
        <f t="shared" ref="T520:T582" si="86">ROUND(Q520*N520*1.2,2)</f>
        <v>9632.42</v>
      </c>
      <c r="U5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7224.32</v>
      </c>
      <c r="V5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13.12.2023)]]/Q520,2),0),0)</f>
        <v>7224.32</v>
      </c>
      <c r="W520" s="22"/>
      <c r="X520" s="22">
        <f t="shared" ref="X520:X582" si="87">Q520</f>
        <v>1</v>
      </c>
      <c r="Y520" s="22">
        <f t="shared" ref="Y520:Y582" si="88">ROUND(X520*V520,2)</f>
        <v>7224.32</v>
      </c>
      <c r="Z520" s="22">
        <f t="shared" ref="Z520:Z582" si="89">AA520-Y520</f>
        <v>1444.8600000000006</v>
      </c>
      <c r="AA520" s="44">
        <f t="shared" ref="AA520:AA582" si="90">ROUND(X520*V520*1.2,2)</f>
        <v>8669.18</v>
      </c>
      <c r="AB520" s="42">
        <f t="shared" ref="AB520:AB582" si="91">IF(X520=0,"—",(Q520*V520*1.2)/Q520)</f>
        <v>8669.1839999999993</v>
      </c>
      <c r="AC520" s="24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s="1" customFormat="1" ht="38.25" x14ac:dyDescent="0.2">
      <c r="B521" s="18"/>
      <c r="C521" s="36"/>
      <c r="D521" s="36"/>
      <c r="E521" s="37">
        <v>513</v>
      </c>
      <c r="F521" s="29" t="s">
        <v>1552</v>
      </c>
      <c r="G521" s="20" t="s">
        <v>1553</v>
      </c>
      <c r="H521" s="19" t="s">
        <v>1911</v>
      </c>
      <c r="I521" s="20" t="s">
        <v>103</v>
      </c>
      <c r="J521" s="19" t="s">
        <v>9</v>
      </c>
      <c r="K521" s="21">
        <v>2</v>
      </c>
      <c r="L521" s="38" t="s">
        <v>24</v>
      </c>
      <c r="M521" s="39">
        <v>2033.9</v>
      </c>
      <c r="N521" s="23">
        <f t="shared" si="83"/>
        <v>1017.97</v>
      </c>
      <c r="O521" s="23"/>
      <c r="P521" s="23"/>
      <c r="Q521" s="21">
        <f t="shared" si="82"/>
        <v>2</v>
      </c>
      <c r="R521" s="23">
        <f t="shared" si="84"/>
        <v>2035.94</v>
      </c>
      <c r="S521" s="22">
        <f t="shared" si="85"/>
        <v>407.19000000000005</v>
      </c>
      <c r="T521" s="44">
        <f t="shared" si="86"/>
        <v>2443.13</v>
      </c>
      <c r="U5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1832.35</v>
      </c>
      <c r="V5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13.12.2023)]]/Q521,2),0),0)</f>
        <v>916.18</v>
      </c>
      <c r="W521" s="22"/>
      <c r="X521" s="22">
        <f t="shared" si="87"/>
        <v>2</v>
      </c>
      <c r="Y521" s="22">
        <f t="shared" si="88"/>
        <v>1832.36</v>
      </c>
      <c r="Z521" s="22">
        <f t="shared" si="89"/>
        <v>366.47</v>
      </c>
      <c r="AA521" s="44">
        <f t="shared" si="90"/>
        <v>2198.83</v>
      </c>
      <c r="AB521" s="42">
        <f t="shared" si="91"/>
        <v>1099.4159999999999</v>
      </c>
      <c r="AC521" s="24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s="1" customFormat="1" ht="38.25" x14ac:dyDescent="0.2">
      <c r="B522" s="18"/>
      <c r="C522" s="36"/>
      <c r="D522" s="36"/>
      <c r="E522" s="37">
        <v>514</v>
      </c>
      <c r="F522" s="29" t="s">
        <v>1554</v>
      </c>
      <c r="G522" s="20" t="s">
        <v>1555</v>
      </c>
      <c r="H522" s="19" t="s">
        <v>1911</v>
      </c>
      <c r="I522" s="20" t="s">
        <v>628</v>
      </c>
      <c r="J522" s="19" t="s">
        <v>9</v>
      </c>
      <c r="K522" s="21">
        <v>10</v>
      </c>
      <c r="L522" s="38" t="s">
        <v>24</v>
      </c>
      <c r="M522" s="39">
        <v>7490</v>
      </c>
      <c r="N522" s="23">
        <f t="shared" si="83"/>
        <v>749.75</v>
      </c>
      <c r="O522" s="23"/>
      <c r="P522" s="23"/>
      <c r="Q522" s="21">
        <f t="shared" si="82"/>
        <v>10</v>
      </c>
      <c r="R522" s="23">
        <f t="shared" si="84"/>
        <v>7497.5</v>
      </c>
      <c r="S522" s="22">
        <f t="shared" si="85"/>
        <v>1499.5</v>
      </c>
      <c r="T522" s="44">
        <f t="shared" si="86"/>
        <v>8997</v>
      </c>
      <c r="U5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6747.75</v>
      </c>
      <c r="V5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13.12.2023)]]/Q522,2),0),0)</f>
        <v>674.78</v>
      </c>
      <c r="W522" s="22"/>
      <c r="X522" s="22">
        <f t="shared" si="87"/>
        <v>10</v>
      </c>
      <c r="Y522" s="22">
        <f t="shared" si="88"/>
        <v>6747.8</v>
      </c>
      <c r="Z522" s="22">
        <f t="shared" si="89"/>
        <v>1349.5599999999995</v>
      </c>
      <c r="AA522" s="44">
        <f t="shared" si="90"/>
        <v>8097.36</v>
      </c>
      <c r="AB522" s="42">
        <f t="shared" si="91"/>
        <v>809.73599999999988</v>
      </c>
      <c r="AC522" s="24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s="1" customFormat="1" ht="38.25" x14ac:dyDescent="0.2">
      <c r="B523" s="18"/>
      <c r="C523" s="36"/>
      <c r="D523" s="36"/>
      <c r="E523" s="37">
        <v>515</v>
      </c>
      <c r="F523" s="29" t="s">
        <v>14</v>
      </c>
      <c r="G523" s="20" t="s">
        <v>1557</v>
      </c>
      <c r="H523" s="19" t="s">
        <v>1911</v>
      </c>
      <c r="I523" s="20" t="s">
        <v>630</v>
      </c>
      <c r="J523" s="19" t="s">
        <v>9</v>
      </c>
      <c r="K523" s="21">
        <v>2</v>
      </c>
      <c r="L523" s="38" t="s">
        <v>24</v>
      </c>
      <c r="M523" s="39">
        <v>628.82000000000005</v>
      </c>
      <c r="N523" s="23">
        <f t="shared" si="83"/>
        <v>314.72000000000003</v>
      </c>
      <c r="O523" s="23"/>
      <c r="P523" s="23"/>
      <c r="Q523" s="21">
        <f t="shared" si="82"/>
        <v>2</v>
      </c>
      <c r="R523" s="23">
        <f t="shared" si="84"/>
        <v>629.44000000000005</v>
      </c>
      <c r="S523" s="22">
        <f t="shared" si="85"/>
        <v>125.88999999999999</v>
      </c>
      <c r="T523" s="44">
        <f t="shared" si="86"/>
        <v>755.33</v>
      </c>
      <c r="U5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566.5</v>
      </c>
      <c r="V5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13.12.2023)]]/Q523,2),0),0)</f>
        <v>283.25</v>
      </c>
      <c r="W523" s="22"/>
      <c r="X523" s="22">
        <f t="shared" si="87"/>
        <v>2</v>
      </c>
      <c r="Y523" s="22">
        <f t="shared" si="88"/>
        <v>566.5</v>
      </c>
      <c r="Z523" s="22">
        <f t="shared" si="89"/>
        <v>113.29999999999995</v>
      </c>
      <c r="AA523" s="44">
        <f t="shared" si="90"/>
        <v>679.8</v>
      </c>
      <c r="AB523" s="42">
        <f t="shared" si="91"/>
        <v>339.9</v>
      </c>
      <c r="AC523" s="24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s="1" customFormat="1" ht="38.25" x14ac:dyDescent="0.2">
      <c r="B524" s="18"/>
      <c r="C524" s="36"/>
      <c r="D524" s="36"/>
      <c r="E524" s="37">
        <v>516</v>
      </c>
      <c r="F524" s="29" t="s">
        <v>14</v>
      </c>
      <c r="G524" s="20" t="s">
        <v>1558</v>
      </c>
      <c r="H524" s="19" t="s">
        <v>1911</v>
      </c>
      <c r="I524" s="20" t="s">
        <v>631</v>
      </c>
      <c r="J524" s="19" t="s">
        <v>9</v>
      </c>
      <c r="K524" s="21">
        <v>3</v>
      </c>
      <c r="L524" s="38" t="s">
        <v>24</v>
      </c>
      <c r="M524" s="39">
        <v>737.25</v>
      </c>
      <c r="N524" s="23">
        <f t="shared" si="83"/>
        <v>246</v>
      </c>
      <c r="O524" s="23"/>
      <c r="P524" s="23"/>
      <c r="Q524" s="21">
        <f t="shared" si="82"/>
        <v>3</v>
      </c>
      <c r="R524" s="23">
        <f t="shared" si="84"/>
        <v>738</v>
      </c>
      <c r="S524" s="22">
        <f t="shared" si="85"/>
        <v>147.60000000000002</v>
      </c>
      <c r="T524" s="44">
        <f t="shared" si="86"/>
        <v>885.6</v>
      </c>
      <c r="U5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664.2</v>
      </c>
      <c r="V5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13.12.2023)]]/Q524,2),0),0)</f>
        <v>221.4</v>
      </c>
      <c r="W524" s="22"/>
      <c r="X524" s="22">
        <f t="shared" si="87"/>
        <v>3</v>
      </c>
      <c r="Y524" s="22">
        <f t="shared" si="88"/>
        <v>664.2</v>
      </c>
      <c r="Z524" s="22">
        <f t="shared" si="89"/>
        <v>132.83999999999992</v>
      </c>
      <c r="AA524" s="44">
        <f t="shared" si="90"/>
        <v>797.04</v>
      </c>
      <c r="AB524" s="42">
        <f t="shared" si="91"/>
        <v>265.68</v>
      </c>
      <c r="AC524" s="24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s="1" customFormat="1" ht="38.25" x14ac:dyDescent="0.2">
      <c r="B525" s="18"/>
      <c r="C525" s="36"/>
      <c r="D525" s="36"/>
      <c r="E525" s="37">
        <v>517</v>
      </c>
      <c r="F525" s="29" t="s">
        <v>14</v>
      </c>
      <c r="G525" s="20" t="s">
        <v>1559</v>
      </c>
      <c r="H525" s="19" t="s">
        <v>1911</v>
      </c>
      <c r="I525" s="20" t="s">
        <v>632</v>
      </c>
      <c r="J525" s="19" t="s">
        <v>9</v>
      </c>
      <c r="K525" s="21">
        <v>2</v>
      </c>
      <c r="L525" s="38" t="s">
        <v>24</v>
      </c>
      <c r="M525" s="39">
        <v>1491.54</v>
      </c>
      <c r="N525" s="23">
        <f t="shared" si="83"/>
        <v>746.52</v>
      </c>
      <c r="O525" s="23"/>
      <c r="P525" s="23"/>
      <c r="Q525" s="21">
        <f t="shared" si="82"/>
        <v>2</v>
      </c>
      <c r="R525" s="23">
        <f t="shared" si="84"/>
        <v>1493.04</v>
      </c>
      <c r="S525" s="22">
        <f t="shared" si="85"/>
        <v>298.61000000000013</v>
      </c>
      <c r="T525" s="44">
        <f t="shared" si="86"/>
        <v>1791.65</v>
      </c>
      <c r="U5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1343.74</v>
      </c>
      <c r="V5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13.12.2023)]]/Q525,2),0),0)</f>
        <v>671.87</v>
      </c>
      <c r="W525" s="22"/>
      <c r="X525" s="22">
        <f t="shared" si="87"/>
        <v>2</v>
      </c>
      <c r="Y525" s="22">
        <f t="shared" si="88"/>
        <v>1343.74</v>
      </c>
      <c r="Z525" s="22">
        <f t="shared" si="89"/>
        <v>268.75</v>
      </c>
      <c r="AA525" s="44">
        <f t="shared" si="90"/>
        <v>1612.49</v>
      </c>
      <c r="AB525" s="42">
        <f t="shared" si="91"/>
        <v>806.24400000000003</v>
      </c>
      <c r="AC525" s="24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s="1" customFormat="1" ht="38.25" x14ac:dyDescent="0.2">
      <c r="B526" s="18"/>
      <c r="C526" s="36"/>
      <c r="D526" s="36"/>
      <c r="E526" s="37">
        <v>518</v>
      </c>
      <c r="F526" s="29" t="s">
        <v>1560</v>
      </c>
      <c r="G526" s="20" t="s">
        <v>1561</v>
      </c>
      <c r="H526" s="19" t="s">
        <v>1911</v>
      </c>
      <c r="I526" s="20" t="s">
        <v>633</v>
      </c>
      <c r="J526" s="19" t="s">
        <v>9</v>
      </c>
      <c r="K526" s="21">
        <v>1</v>
      </c>
      <c r="L526" s="38" t="s">
        <v>24</v>
      </c>
      <c r="M526" s="39">
        <v>268.33</v>
      </c>
      <c r="N526" s="23">
        <f t="shared" si="83"/>
        <v>268.60000000000002</v>
      </c>
      <c r="O526" s="23"/>
      <c r="P526" s="23"/>
      <c r="Q526" s="21">
        <f t="shared" si="82"/>
        <v>1</v>
      </c>
      <c r="R526" s="23">
        <f t="shared" si="84"/>
        <v>268.60000000000002</v>
      </c>
      <c r="S526" s="22">
        <f t="shared" si="85"/>
        <v>53.71999999999997</v>
      </c>
      <c r="T526" s="44">
        <f t="shared" si="86"/>
        <v>322.32</v>
      </c>
      <c r="U5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241.74</v>
      </c>
      <c r="V5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13.12.2023)]]/Q526,2),0),0)</f>
        <v>241.74</v>
      </c>
      <c r="W526" s="22"/>
      <c r="X526" s="22">
        <f t="shared" si="87"/>
        <v>1</v>
      </c>
      <c r="Y526" s="22">
        <f t="shared" si="88"/>
        <v>241.74</v>
      </c>
      <c r="Z526" s="22">
        <f t="shared" si="89"/>
        <v>48.349999999999966</v>
      </c>
      <c r="AA526" s="44">
        <f t="shared" si="90"/>
        <v>290.08999999999997</v>
      </c>
      <c r="AB526" s="42">
        <f t="shared" si="91"/>
        <v>290.08800000000002</v>
      </c>
      <c r="AC526" s="24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s="1" customFormat="1" ht="38.25" x14ac:dyDescent="0.2">
      <c r="B527" s="18"/>
      <c r="C527" s="36"/>
      <c r="D527" s="36"/>
      <c r="E527" s="37">
        <v>519</v>
      </c>
      <c r="F527" s="29" t="s">
        <v>1562</v>
      </c>
      <c r="G527" s="20" t="s">
        <v>1563</v>
      </c>
      <c r="H527" s="19" t="s">
        <v>1911</v>
      </c>
      <c r="I527" s="20" t="s">
        <v>634</v>
      </c>
      <c r="J527" s="19" t="s">
        <v>9</v>
      </c>
      <c r="K527" s="21">
        <v>5</v>
      </c>
      <c r="L527" s="38" t="s">
        <v>24</v>
      </c>
      <c r="M527" s="39">
        <v>127.1</v>
      </c>
      <c r="N527" s="23">
        <f t="shared" si="83"/>
        <v>25.45</v>
      </c>
      <c r="O527" s="23"/>
      <c r="P527" s="23"/>
      <c r="Q527" s="21">
        <f t="shared" si="82"/>
        <v>5</v>
      </c>
      <c r="R527" s="23">
        <f t="shared" si="84"/>
        <v>127.25</v>
      </c>
      <c r="S527" s="22">
        <f t="shared" si="85"/>
        <v>25.449999999999989</v>
      </c>
      <c r="T527" s="44">
        <f t="shared" si="86"/>
        <v>152.69999999999999</v>
      </c>
      <c r="U5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114.53</v>
      </c>
      <c r="V5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13.12.2023)]]/Q527,2),0),0)</f>
        <v>22.91</v>
      </c>
      <c r="W527" s="22"/>
      <c r="X527" s="22">
        <f t="shared" si="87"/>
        <v>5</v>
      </c>
      <c r="Y527" s="22">
        <f t="shared" si="88"/>
        <v>114.55</v>
      </c>
      <c r="Z527" s="22">
        <f t="shared" si="89"/>
        <v>22.910000000000011</v>
      </c>
      <c r="AA527" s="44">
        <f t="shared" si="90"/>
        <v>137.46</v>
      </c>
      <c r="AB527" s="42">
        <f t="shared" si="91"/>
        <v>27.491999999999997</v>
      </c>
      <c r="AC527" s="24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s="1" customFormat="1" ht="38.25" x14ac:dyDescent="0.2">
      <c r="B528" s="18"/>
      <c r="C528" s="36"/>
      <c r="D528" s="36"/>
      <c r="E528" s="37">
        <v>520</v>
      </c>
      <c r="F528" s="29" t="s">
        <v>1564</v>
      </c>
      <c r="G528" s="20" t="s">
        <v>1565</v>
      </c>
      <c r="H528" s="19" t="s">
        <v>1911</v>
      </c>
      <c r="I528" s="20" t="s">
        <v>635</v>
      </c>
      <c r="J528" s="19" t="s">
        <v>9</v>
      </c>
      <c r="K528" s="21">
        <v>1</v>
      </c>
      <c r="L528" s="38" t="s">
        <v>24</v>
      </c>
      <c r="M528" s="39">
        <v>3542</v>
      </c>
      <c r="N528" s="23">
        <f t="shared" si="83"/>
        <v>3545.54</v>
      </c>
      <c r="O528" s="23"/>
      <c r="P528" s="23"/>
      <c r="Q528" s="21">
        <f t="shared" si="82"/>
        <v>1</v>
      </c>
      <c r="R528" s="23">
        <f t="shared" si="84"/>
        <v>3545.54</v>
      </c>
      <c r="S528" s="22">
        <f t="shared" si="85"/>
        <v>709.10999999999967</v>
      </c>
      <c r="T528" s="44">
        <f t="shared" si="86"/>
        <v>4254.6499999999996</v>
      </c>
      <c r="U5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3190.99</v>
      </c>
      <c r="V5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13.12.2023)]]/Q528,2),0),0)</f>
        <v>3190.99</v>
      </c>
      <c r="W528" s="22"/>
      <c r="X528" s="22">
        <f t="shared" si="87"/>
        <v>1</v>
      </c>
      <c r="Y528" s="22">
        <f t="shared" si="88"/>
        <v>3190.99</v>
      </c>
      <c r="Z528" s="22">
        <f t="shared" si="89"/>
        <v>638.20000000000027</v>
      </c>
      <c r="AA528" s="44">
        <f t="shared" si="90"/>
        <v>3829.19</v>
      </c>
      <c r="AB528" s="42">
        <f t="shared" si="91"/>
        <v>3829.1879999999996</v>
      </c>
      <c r="AC528" s="24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s="1" customFormat="1" ht="38.25" x14ac:dyDescent="0.2">
      <c r="B529" s="18"/>
      <c r="C529" s="36"/>
      <c r="D529" s="36"/>
      <c r="E529" s="37">
        <v>521</v>
      </c>
      <c r="F529" s="29" t="s">
        <v>1566</v>
      </c>
      <c r="G529" s="20">
        <v>628000000000</v>
      </c>
      <c r="H529" s="19" t="s">
        <v>1911</v>
      </c>
      <c r="I529" s="20" t="s">
        <v>636</v>
      </c>
      <c r="J529" s="19" t="s">
        <v>9</v>
      </c>
      <c r="K529" s="21">
        <v>2</v>
      </c>
      <c r="L529" s="38" t="s">
        <v>24</v>
      </c>
      <c r="M529" s="39">
        <v>348</v>
      </c>
      <c r="N529" s="23">
        <f t="shared" si="83"/>
        <v>174.17</v>
      </c>
      <c r="O529" s="23"/>
      <c r="P529" s="23"/>
      <c r="Q529" s="21">
        <f t="shared" si="82"/>
        <v>2</v>
      </c>
      <c r="R529" s="23">
        <f t="shared" si="84"/>
        <v>348.34</v>
      </c>
      <c r="S529" s="22">
        <f t="shared" si="85"/>
        <v>69.670000000000016</v>
      </c>
      <c r="T529" s="44">
        <f t="shared" si="86"/>
        <v>418.01</v>
      </c>
      <c r="U5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313.51</v>
      </c>
      <c r="V5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13.12.2023)]]/Q529,2),0),0)</f>
        <v>156.76</v>
      </c>
      <c r="W529" s="22"/>
      <c r="X529" s="22">
        <f t="shared" si="87"/>
        <v>2</v>
      </c>
      <c r="Y529" s="22">
        <f t="shared" si="88"/>
        <v>313.52</v>
      </c>
      <c r="Z529" s="22">
        <f t="shared" si="89"/>
        <v>62.700000000000045</v>
      </c>
      <c r="AA529" s="44">
        <f t="shared" si="90"/>
        <v>376.22</v>
      </c>
      <c r="AB529" s="42">
        <f t="shared" si="91"/>
        <v>188.11199999999999</v>
      </c>
      <c r="AC529" s="24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s="1" customFormat="1" ht="38.25" x14ac:dyDescent="0.2">
      <c r="B530" s="18"/>
      <c r="C530" s="36"/>
      <c r="D530" s="36"/>
      <c r="E530" s="37">
        <v>522</v>
      </c>
      <c r="F530" s="29" t="s">
        <v>1567</v>
      </c>
      <c r="G530" s="20" t="s">
        <v>1568</v>
      </c>
      <c r="H530" s="19" t="s">
        <v>1912</v>
      </c>
      <c r="I530" s="20" t="s">
        <v>637</v>
      </c>
      <c r="J530" s="19" t="s">
        <v>9</v>
      </c>
      <c r="K530" s="21">
        <v>1</v>
      </c>
      <c r="L530" s="38" t="s">
        <v>24</v>
      </c>
      <c r="M530" s="39">
        <v>540.25</v>
      </c>
      <c r="N530" s="23">
        <f t="shared" si="83"/>
        <v>540.79</v>
      </c>
      <c r="O530" s="23"/>
      <c r="P530" s="23"/>
      <c r="Q530" s="21">
        <f t="shared" si="82"/>
        <v>1</v>
      </c>
      <c r="R530" s="23">
        <f t="shared" si="84"/>
        <v>540.79</v>
      </c>
      <c r="S530" s="22">
        <f t="shared" si="85"/>
        <v>108.16000000000008</v>
      </c>
      <c r="T530" s="44">
        <f t="shared" si="86"/>
        <v>648.95000000000005</v>
      </c>
      <c r="U5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486.71</v>
      </c>
      <c r="V5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13.12.2023)]]/Q530,2),0),0)</f>
        <v>486.71</v>
      </c>
      <c r="W530" s="22"/>
      <c r="X530" s="22">
        <f t="shared" si="87"/>
        <v>1</v>
      </c>
      <c r="Y530" s="22">
        <f t="shared" si="88"/>
        <v>486.71</v>
      </c>
      <c r="Z530" s="22">
        <f t="shared" si="89"/>
        <v>97.339999999999975</v>
      </c>
      <c r="AA530" s="44">
        <f t="shared" si="90"/>
        <v>584.04999999999995</v>
      </c>
      <c r="AB530" s="42">
        <f t="shared" si="91"/>
        <v>584.05199999999991</v>
      </c>
      <c r="AC530" s="24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s="1" customFormat="1" ht="38.25" x14ac:dyDescent="0.2">
      <c r="B531" s="18"/>
      <c r="C531" s="36"/>
      <c r="D531" s="36"/>
      <c r="E531" s="37">
        <v>523</v>
      </c>
      <c r="F531" s="29" t="s">
        <v>1569</v>
      </c>
      <c r="G531" s="20" t="s">
        <v>1570</v>
      </c>
      <c r="H531" s="19" t="s">
        <v>1913</v>
      </c>
      <c r="I531" s="20" t="s">
        <v>638</v>
      </c>
      <c r="J531" s="19" t="s">
        <v>9</v>
      </c>
      <c r="K531" s="21">
        <v>3</v>
      </c>
      <c r="L531" s="38" t="s">
        <v>24</v>
      </c>
      <c r="M531" s="39">
        <v>2880</v>
      </c>
      <c r="N531" s="23">
        <f t="shared" si="83"/>
        <v>960.96</v>
      </c>
      <c r="O531" s="23"/>
      <c r="P531" s="23"/>
      <c r="Q531" s="21">
        <f t="shared" si="82"/>
        <v>3</v>
      </c>
      <c r="R531" s="23">
        <f t="shared" si="84"/>
        <v>2882.88</v>
      </c>
      <c r="S531" s="22">
        <f t="shared" si="85"/>
        <v>576.57999999999993</v>
      </c>
      <c r="T531" s="44">
        <f t="shared" si="86"/>
        <v>3459.46</v>
      </c>
      <c r="U5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2594.59</v>
      </c>
      <c r="V5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13.12.2023)]]/Q531,2),0),0)</f>
        <v>864.86</v>
      </c>
      <c r="W531" s="22"/>
      <c r="X531" s="22">
        <f t="shared" si="87"/>
        <v>3</v>
      </c>
      <c r="Y531" s="22">
        <f t="shared" si="88"/>
        <v>2594.58</v>
      </c>
      <c r="Z531" s="22">
        <f t="shared" si="89"/>
        <v>518.92000000000007</v>
      </c>
      <c r="AA531" s="44">
        <f t="shared" si="90"/>
        <v>3113.5</v>
      </c>
      <c r="AB531" s="42">
        <f t="shared" si="91"/>
        <v>1037.8319999999999</v>
      </c>
      <c r="AC531" s="24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s="1" customFormat="1" ht="38.25" x14ac:dyDescent="0.2">
      <c r="B532" s="18"/>
      <c r="C532" s="36"/>
      <c r="D532" s="36"/>
      <c r="E532" s="37">
        <v>524</v>
      </c>
      <c r="F532" s="29" t="s">
        <v>1571</v>
      </c>
      <c r="G532" s="20" t="s">
        <v>1572</v>
      </c>
      <c r="H532" s="19" t="s">
        <v>1913</v>
      </c>
      <c r="I532" s="20" t="s">
        <v>639</v>
      </c>
      <c r="J532" s="19" t="s">
        <v>9</v>
      </c>
      <c r="K532" s="21">
        <v>1</v>
      </c>
      <c r="L532" s="38" t="s">
        <v>24</v>
      </c>
      <c r="M532" s="39">
        <v>574.05999999999995</v>
      </c>
      <c r="N532" s="23">
        <f t="shared" si="83"/>
        <v>574.63</v>
      </c>
      <c r="O532" s="23"/>
      <c r="P532" s="23"/>
      <c r="Q532" s="21">
        <f t="shared" si="82"/>
        <v>1</v>
      </c>
      <c r="R532" s="23">
        <f t="shared" si="84"/>
        <v>574.63</v>
      </c>
      <c r="S532" s="22">
        <f t="shared" si="85"/>
        <v>114.92999999999995</v>
      </c>
      <c r="T532" s="44">
        <f t="shared" si="86"/>
        <v>689.56</v>
      </c>
      <c r="U5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517.16999999999996</v>
      </c>
      <c r="V5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13.12.2023)]]/Q532,2),0),0)</f>
        <v>517.16999999999996</v>
      </c>
      <c r="W532" s="22"/>
      <c r="X532" s="22">
        <f t="shared" si="87"/>
        <v>1</v>
      </c>
      <c r="Y532" s="22">
        <f t="shared" si="88"/>
        <v>517.16999999999996</v>
      </c>
      <c r="Z532" s="22">
        <f t="shared" si="89"/>
        <v>103.43000000000006</v>
      </c>
      <c r="AA532" s="44">
        <f t="shared" si="90"/>
        <v>620.6</v>
      </c>
      <c r="AB532" s="42">
        <f t="shared" si="91"/>
        <v>620.60399999999993</v>
      </c>
      <c r="AC532" s="24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s="1" customFormat="1" ht="38.25" x14ac:dyDescent="0.2">
      <c r="B533" s="18"/>
      <c r="C533" s="36"/>
      <c r="D533" s="36"/>
      <c r="E533" s="37">
        <v>525</v>
      </c>
      <c r="F533" s="29" t="s">
        <v>1573</v>
      </c>
      <c r="G533" s="20">
        <v>2811000000</v>
      </c>
      <c r="H533" s="19" t="s">
        <v>1914</v>
      </c>
      <c r="I533" s="20" t="s">
        <v>640</v>
      </c>
      <c r="J533" s="19" t="s">
        <v>9</v>
      </c>
      <c r="K533" s="21">
        <v>1</v>
      </c>
      <c r="L533" s="38" t="s">
        <v>24</v>
      </c>
      <c r="M533" s="39">
        <v>250</v>
      </c>
      <c r="N533" s="23">
        <f t="shared" si="83"/>
        <v>250.25</v>
      </c>
      <c r="O533" s="23"/>
      <c r="P533" s="23"/>
      <c r="Q533" s="21">
        <f t="shared" si="82"/>
        <v>1</v>
      </c>
      <c r="R533" s="23">
        <f t="shared" si="84"/>
        <v>250.25</v>
      </c>
      <c r="S533" s="22">
        <f t="shared" si="85"/>
        <v>50.050000000000011</v>
      </c>
      <c r="T533" s="44">
        <f t="shared" si="86"/>
        <v>300.3</v>
      </c>
      <c r="U5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225.23</v>
      </c>
      <c r="V5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13.12.2023)]]/Q533,2),0),0)</f>
        <v>225.23</v>
      </c>
      <c r="W533" s="22"/>
      <c r="X533" s="22">
        <f t="shared" si="87"/>
        <v>1</v>
      </c>
      <c r="Y533" s="22">
        <f t="shared" si="88"/>
        <v>225.23</v>
      </c>
      <c r="Z533" s="22">
        <f t="shared" si="89"/>
        <v>45.049999999999983</v>
      </c>
      <c r="AA533" s="44">
        <f t="shared" si="90"/>
        <v>270.27999999999997</v>
      </c>
      <c r="AB533" s="42">
        <f t="shared" si="91"/>
        <v>270.27599999999995</v>
      </c>
      <c r="AC533" s="24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s="1" customFormat="1" ht="38.25" x14ac:dyDescent="0.2">
      <c r="B534" s="18"/>
      <c r="C534" s="36"/>
      <c r="D534" s="36"/>
      <c r="E534" s="37">
        <v>526</v>
      </c>
      <c r="F534" s="29" t="s">
        <v>1574</v>
      </c>
      <c r="G534" s="20" t="s">
        <v>1575</v>
      </c>
      <c r="H534" s="19" t="s">
        <v>1914</v>
      </c>
      <c r="I534" s="20" t="s">
        <v>641</v>
      </c>
      <c r="J534" s="19" t="s">
        <v>9</v>
      </c>
      <c r="K534" s="21">
        <v>1</v>
      </c>
      <c r="L534" s="38" t="s">
        <v>24</v>
      </c>
      <c r="M534" s="39">
        <v>250</v>
      </c>
      <c r="N534" s="23">
        <f t="shared" si="83"/>
        <v>250.25</v>
      </c>
      <c r="O534" s="23"/>
      <c r="P534" s="23"/>
      <c r="Q534" s="21">
        <f t="shared" si="82"/>
        <v>1</v>
      </c>
      <c r="R534" s="23">
        <f t="shared" si="84"/>
        <v>250.25</v>
      </c>
      <c r="S534" s="22">
        <f t="shared" si="85"/>
        <v>50.050000000000011</v>
      </c>
      <c r="T534" s="44">
        <f t="shared" si="86"/>
        <v>300.3</v>
      </c>
      <c r="U5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225.23</v>
      </c>
      <c r="V5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13.12.2023)]]/Q534,2),0),0)</f>
        <v>225.23</v>
      </c>
      <c r="W534" s="22"/>
      <c r="X534" s="22">
        <f t="shared" si="87"/>
        <v>1</v>
      </c>
      <c r="Y534" s="22">
        <f t="shared" si="88"/>
        <v>225.23</v>
      </c>
      <c r="Z534" s="22">
        <f t="shared" si="89"/>
        <v>45.049999999999983</v>
      </c>
      <c r="AA534" s="44">
        <f t="shared" si="90"/>
        <v>270.27999999999997</v>
      </c>
      <c r="AB534" s="42">
        <f t="shared" si="91"/>
        <v>270.27599999999995</v>
      </c>
      <c r="AC534" s="24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s="1" customFormat="1" ht="38.25" x14ac:dyDescent="0.2">
      <c r="B535" s="18"/>
      <c r="C535" s="36"/>
      <c r="D535" s="36"/>
      <c r="E535" s="37">
        <v>527</v>
      </c>
      <c r="F535" s="29" t="s">
        <v>1576</v>
      </c>
      <c r="G535" s="20" t="s">
        <v>1577</v>
      </c>
      <c r="H535" s="19" t="s">
        <v>2008</v>
      </c>
      <c r="I535" s="20" t="s">
        <v>642</v>
      </c>
      <c r="J535" s="19" t="s">
        <v>9</v>
      </c>
      <c r="K535" s="21">
        <v>3</v>
      </c>
      <c r="L535" s="38" t="s">
        <v>24</v>
      </c>
      <c r="M535" s="39">
        <v>2590.5</v>
      </c>
      <c r="N535" s="23">
        <f t="shared" si="83"/>
        <v>864.36</v>
      </c>
      <c r="O535" s="23"/>
      <c r="P535" s="23"/>
      <c r="Q535" s="21">
        <f t="shared" si="82"/>
        <v>3</v>
      </c>
      <c r="R535" s="23">
        <f t="shared" si="84"/>
        <v>2593.08</v>
      </c>
      <c r="S535" s="22">
        <f t="shared" si="85"/>
        <v>518.61999999999989</v>
      </c>
      <c r="T535" s="44">
        <f t="shared" si="86"/>
        <v>3111.7</v>
      </c>
      <c r="U5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2333.77</v>
      </c>
      <c r="V5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13.12.2023)]]/Q535,2),0),0)</f>
        <v>777.92</v>
      </c>
      <c r="W535" s="22"/>
      <c r="X535" s="22">
        <f t="shared" si="87"/>
        <v>3</v>
      </c>
      <c r="Y535" s="22">
        <f t="shared" si="88"/>
        <v>2333.7600000000002</v>
      </c>
      <c r="Z535" s="22">
        <f t="shared" si="89"/>
        <v>466.75</v>
      </c>
      <c r="AA535" s="44">
        <f t="shared" si="90"/>
        <v>2800.51</v>
      </c>
      <c r="AB535" s="42">
        <f t="shared" si="91"/>
        <v>933.50399999999991</v>
      </c>
      <c r="AC535" s="24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s="1" customFormat="1" ht="38.25" x14ac:dyDescent="0.2">
      <c r="B536" s="18"/>
      <c r="C536" s="36"/>
      <c r="D536" s="36"/>
      <c r="E536" s="37">
        <v>528</v>
      </c>
      <c r="F536" s="29" t="s">
        <v>1578</v>
      </c>
      <c r="G536" s="20" t="s">
        <v>1579</v>
      </c>
      <c r="H536" s="19" t="s">
        <v>2009</v>
      </c>
      <c r="I536" s="20" t="s">
        <v>643</v>
      </c>
      <c r="J536" s="19" t="s">
        <v>9</v>
      </c>
      <c r="K536" s="21">
        <v>11</v>
      </c>
      <c r="L536" s="38" t="s">
        <v>24</v>
      </c>
      <c r="M536" s="39">
        <v>3916</v>
      </c>
      <c r="N536" s="23">
        <f t="shared" si="83"/>
        <v>356.36</v>
      </c>
      <c r="O536" s="23"/>
      <c r="P536" s="23"/>
      <c r="Q536" s="21">
        <f t="shared" si="82"/>
        <v>11</v>
      </c>
      <c r="R536" s="23">
        <f t="shared" si="84"/>
        <v>3919.96</v>
      </c>
      <c r="S536" s="22">
        <f t="shared" si="85"/>
        <v>783.98999999999978</v>
      </c>
      <c r="T536" s="44">
        <f t="shared" si="86"/>
        <v>4703.95</v>
      </c>
      <c r="U5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3527.96</v>
      </c>
      <c r="V5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13.12.2023)]]/Q536,2),0),0)</f>
        <v>320.72000000000003</v>
      </c>
      <c r="W536" s="22"/>
      <c r="X536" s="22">
        <f t="shared" si="87"/>
        <v>11</v>
      </c>
      <c r="Y536" s="22">
        <f t="shared" si="88"/>
        <v>3527.92</v>
      </c>
      <c r="Z536" s="22">
        <f t="shared" si="89"/>
        <v>705.57999999999993</v>
      </c>
      <c r="AA536" s="44">
        <f t="shared" si="90"/>
        <v>4233.5</v>
      </c>
      <c r="AB536" s="42">
        <f t="shared" si="91"/>
        <v>384.86399999999998</v>
      </c>
      <c r="AC536" s="24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s="1" customFormat="1" ht="38.25" x14ac:dyDescent="0.2">
      <c r="B537" s="18"/>
      <c r="C537" s="36"/>
      <c r="D537" s="36"/>
      <c r="E537" s="37">
        <v>529</v>
      </c>
      <c r="F537" s="29" t="s">
        <v>1580</v>
      </c>
      <c r="G537" s="20" t="s">
        <v>22</v>
      </c>
      <c r="H537" s="19" t="s">
        <v>1915</v>
      </c>
      <c r="I537" s="20" t="s">
        <v>644</v>
      </c>
      <c r="J537" s="19" t="s">
        <v>9</v>
      </c>
      <c r="K537" s="21">
        <v>20</v>
      </c>
      <c r="L537" s="38" t="s">
        <v>24</v>
      </c>
      <c r="M537" s="39">
        <v>3100</v>
      </c>
      <c r="N537" s="23">
        <f t="shared" si="83"/>
        <v>155.16</v>
      </c>
      <c r="O537" s="23"/>
      <c r="P537" s="23"/>
      <c r="Q537" s="21">
        <f t="shared" si="82"/>
        <v>20</v>
      </c>
      <c r="R537" s="23">
        <f t="shared" si="84"/>
        <v>3103.2</v>
      </c>
      <c r="S537" s="22">
        <f t="shared" si="85"/>
        <v>620.64000000000033</v>
      </c>
      <c r="T537" s="44">
        <f t="shared" si="86"/>
        <v>3723.84</v>
      </c>
      <c r="U5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2792.88</v>
      </c>
      <c r="V5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13.12.2023)]]/Q537,2),0),0)</f>
        <v>139.63999999999999</v>
      </c>
      <c r="W537" s="22"/>
      <c r="X537" s="22">
        <f t="shared" si="87"/>
        <v>20</v>
      </c>
      <c r="Y537" s="22">
        <f t="shared" si="88"/>
        <v>2792.8</v>
      </c>
      <c r="Z537" s="22">
        <f t="shared" si="89"/>
        <v>558.55999999999995</v>
      </c>
      <c r="AA537" s="44">
        <f t="shared" si="90"/>
        <v>3351.36</v>
      </c>
      <c r="AB537" s="42">
        <f t="shared" si="91"/>
        <v>167.56799999999998</v>
      </c>
      <c r="AC537" s="24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s="1" customFormat="1" ht="38.25" x14ac:dyDescent="0.2">
      <c r="B538" s="18"/>
      <c r="C538" s="36"/>
      <c r="D538" s="36"/>
      <c r="E538" s="37">
        <v>530</v>
      </c>
      <c r="F538" s="29" t="s">
        <v>1581</v>
      </c>
      <c r="G538" s="20" t="s">
        <v>22</v>
      </c>
      <c r="H538" s="19" t="s">
        <v>1915</v>
      </c>
      <c r="I538" s="20" t="s">
        <v>645</v>
      </c>
      <c r="J538" s="19" t="s">
        <v>9</v>
      </c>
      <c r="K538" s="21">
        <v>13</v>
      </c>
      <c r="L538" s="38" t="s">
        <v>24</v>
      </c>
      <c r="M538" s="39">
        <v>1706.9</v>
      </c>
      <c r="N538" s="23">
        <f t="shared" si="83"/>
        <v>131.43</v>
      </c>
      <c r="O538" s="23"/>
      <c r="P538" s="23"/>
      <c r="Q538" s="21">
        <f t="shared" si="82"/>
        <v>13</v>
      </c>
      <c r="R538" s="23">
        <f t="shared" si="84"/>
        <v>1708.59</v>
      </c>
      <c r="S538" s="22">
        <f t="shared" si="85"/>
        <v>341.72</v>
      </c>
      <c r="T538" s="44">
        <f t="shared" si="86"/>
        <v>2050.31</v>
      </c>
      <c r="U5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1537.73</v>
      </c>
      <c r="V5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13.12.2023)]]/Q538,2),0),0)</f>
        <v>118.29</v>
      </c>
      <c r="W538" s="22"/>
      <c r="X538" s="22">
        <f t="shared" si="87"/>
        <v>13</v>
      </c>
      <c r="Y538" s="22">
        <f t="shared" si="88"/>
        <v>1537.77</v>
      </c>
      <c r="Z538" s="22">
        <f t="shared" si="89"/>
        <v>307.54999999999995</v>
      </c>
      <c r="AA538" s="44">
        <f t="shared" si="90"/>
        <v>1845.32</v>
      </c>
      <c r="AB538" s="42">
        <f t="shared" si="91"/>
        <v>141.94799999999998</v>
      </c>
      <c r="AC538" s="24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s="1" customFormat="1" ht="38.25" x14ac:dyDescent="0.2">
      <c r="B539" s="18"/>
      <c r="C539" s="36"/>
      <c r="D539" s="36"/>
      <c r="E539" s="37">
        <v>531</v>
      </c>
      <c r="F539" s="29" t="s">
        <v>1582</v>
      </c>
      <c r="G539" s="20" t="s">
        <v>22</v>
      </c>
      <c r="H539" s="19" t="s">
        <v>1915</v>
      </c>
      <c r="I539" s="20" t="s">
        <v>646</v>
      </c>
      <c r="J539" s="19" t="s">
        <v>9</v>
      </c>
      <c r="K539" s="21">
        <v>13</v>
      </c>
      <c r="L539" s="38" t="s">
        <v>24</v>
      </c>
      <c r="M539" s="39">
        <v>3144.57</v>
      </c>
      <c r="N539" s="23">
        <f t="shared" si="83"/>
        <v>242.13</v>
      </c>
      <c r="O539" s="23"/>
      <c r="P539" s="23"/>
      <c r="Q539" s="21">
        <f t="shared" si="82"/>
        <v>13</v>
      </c>
      <c r="R539" s="23">
        <f t="shared" si="84"/>
        <v>3147.69</v>
      </c>
      <c r="S539" s="22">
        <f t="shared" si="85"/>
        <v>629.54</v>
      </c>
      <c r="T539" s="44">
        <f t="shared" si="86"/>
        <v>3777.23</v>
      </c>
      <c r="U5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2832.92</v>
      </c>
      <c r="V5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13.12.2023)]]/Q539,2),0),0)</f>
        <v>217.92</v>
      </c>
      <c r="W539" s="22"/>
      <c r="X539" s="22">
        <f t="shared" si="87"/>
        <v>13</v>
      </c>
      <c r="Y539" s="22">
        <f t="shared" si="88"/>
        <v>2832.96</v>
      </c>
      <c r="Z539" s="22">
        <f t="shared" si="89"/>
        <v>566.59000000000015</v>
      </c>
      <c r="AA539" s="44">
        <f t="shared" si="90"/>
        <v>3399.55</v>
      </c>
      <c r="AB539" s="42">
        <f t="shared" si="91"/>
        <v>261.50400000000002</v>
      </c>
      <c r="AC539" s="24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s="1" customFormat="1" ht="38.25" x14ac:dyDescent="0.2">
      <c r="B540" s="18"/>
      <c r="C540" s="36"/>
      <c r="D540" s="36"/>
      <c r="E540" s="37">
        <v>532</v>
      </c>
      <c r="F540" s="29" t="s">
        <v>1583</v>
      </c>
      <c r="G540" s="20" t="s">
        <v>22</v>
      </c>
      <c r="H540" s="19" t="s">
        <v>1915</v>
      </c>
      <c r="I540" s="20" t="s">
        <v>647</v>
      </c>
      <c r="J540" s="19" t="s">
        <v>9</v>
      </c>
      <c r="K540" s="21">
        <v>4</v>
      </c>
      <c r="L540" s="38" t="s">
        <v>24</v>
      </c>
      <c r="M540" s="39">
        <v>1120</v>
      </c>
      <c r="N540" s="23">
        <f t="shared" si="83"/>
        <v>280.27999999999997</v>
      </c>
      <c r="O540" s="23"/>
      <c r="P540" s="23"/>
      <c r="Q540" s="21">
        <f t="shared" si="82"/>
        <v>4</v>
      </c>
      <c r="R540" s="23">
        <f t="shared" si="84"/>
        <v>1121.1199999999999</v>
      </c>
      <c r="S540" s="22">
        <f t="shared" si="85"/>
        <v>224.22000000000003</v>
      </c>
      <c r="T540" s="44">
        <f t="shared" si="86"/>
        <v>1345.34</v>
      </c>
      <c r="U5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1009.01</v>
      </c>
      <c r="V5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13.12.2023)]]/Q540,2),0),0)</f>
        <v>252.25</v>
      </c>
      <c r="W540" s="22"/>
      <c r="X540" s="22">
        <f t="shared" si="87"/>
        <v>4</v>
      </c>
      <c r="Y540" s="22">
        <f t="shared" si="88"/>
        <v>1009</v>
      </c>
      <c r="Z540" s="22">
        <f t="shared" si="89"/>
        <v>201.79999999999995</v>
      </c>
      <c r="AA540" s="44">
        <f t="shared" si="90"/>
        <v>1210.8</v>
      </c>
      <c r="AB540" s="42">
        <f t="shared" si="91"/>
        <v>302.7</v>
      </c>
      <c r="AC540" s="24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s="1" customFormat="1" ht="38.25" x14ac:dyDescent="0.2">
      <c r="B541" s="18"/>
      <c r="C541" s="36"/>
      <c r="D541" s="36"/>
      <c r="E541" s="37">
        <v>533</v>
      </c>
      <c r="F541" s="29" t="s">
        <v>1584</v>
      </c>
      <c r="G541" s="20" t="s">
        <v>22</v>
      </c>
      <c r="H541" s="19" t="s">
        <v>1915</v>
      </c>
      <c r="I541" s="20" t="s">
        <v>648</v>
      </c>
      <c r="J541" s="19" t="s">
        <v>9</v>
      </c>
      <c r="K541" s="21">
        <v>2</v>
      </c>
      <c r="L541" s="38" t="s">
        <v>24</v>
      </c>
      <c r="M541" s="39">
        <v>840</v>
      </c>
      <c r="N541" s="23">
        <f t="shared" si="83"/>
        <v>420.42</v>
      </c>
      <c r="O541" s="23"/>
      <c r="P541" s="23"/>
      <c r="Q541" s="21">
        <f t="shared" si="82"/>
        <v>2</v>
      </c>
      <c r="R541" s="23">
        <f t="shared" si="84"/>
        <v>840.84</v>
      </c>
      <c r="S541" s="22">
        <f t="shared" si="85"/>
        <v>168.16999999999996</v>
      </c>
      <c r="T541" s="44">
        <f t="shared" si="86"/>
        <v>1009.01</v>
      </c>
      <c r="U5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756.76</v>
      </c>
      <c r="V5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13.12.2023)]]/Q541,2),0),0)</f>
        <v>378.38</v>
      </c>
      <c r="W541" s="22"/>
      <c r="X541" s="22">
        <f t="shared" si="87"/>
        <v>2</v>
      </c>
      <c r="Y541" s="22">
        <f t="shared" si="88"/>
        <v>756.76</v>
      </c>
      <c r="Z541" s="22">
        <f t="shared" si="89"/>
        <v>151.35000000000002</v>
      </c>
      <c r="AA541" s="44">
        <f t="shared" si="90"/>
        <v>908.11</v>
      </c>
      <c r="AB541" s="42">
        <f t="shared" si="91"/>
        <v>454.05599999999998</v>
      </c>
      <c r="AC541" s="24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s="1" customFormat="1" ht="38.25" x14ac:dyDescent="0.2">
      <c r="B542" s="18"/>
      <c r="C542" s="36"/>
      <c r="D542" s="36"/>
      <c r="E542" s="37">
        <v>534</v>
      </c>
      <c r="F542" s="29" t="s">
        <v>1585</v>
      </c>
      <c r="G542" s="20" t="s">
        <v>22</v>
      </c>
      <c r="H542" s="19" t="s">
        <v>1915</v>
      </c>
      <c r="I542" s="20" t="s">
        <v>649</v>
      </c>
      <c r="J542" s="19" t="s">
        <v>9</v>
      </c>
      <c r="K542" s="21">
        <v>4</v>
      </c>
      <c r="L542" s="38" t="s">
        <v>24</v>
      </c>
      <c r="M542" s="39">
        <v>1881.36</v>
      </c>
      <c r="N542" s="23">
        <f t="shared" si="83"/>
        <v>470.81</v>
      </c>
      <c r="O542" s="23"/>
      <c r="P542" s="23"/>
      <c r="Q542" s="21">
        <f t="shared" si="82"/>
        <v>4</v>
      </c>
      <c r="R542" s="23">
        <f t="shared" si="84"/>
        <v>1883.24</v>
      </c>
      <c r="S542" s="22">
        <f t="shared" si="85"/>
        <v>376.64999999999986</v>
      </c>
      <c r="T542" s="44">
        <f t="shared" si="86"/>
        <v>2259.89</v>
      </c>
      <c r="U5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1694.92</v>
      </c>
      <c r="V5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13.12.2023)]]/Q542,2),0),0)</f>
        <v>423.73</v>
      </c>
      <c r="W542" s="22"/>
      <c r="X542" s="22">
        <f t="shared" si="87"/>
        <v>4</v>
      </c>
      <c r="Y542" s="22">
        <f t="shared" si="88"/>
        <v>1694.92</v>
      </c>
      <c r="Z542" s="22">
        <f t="shared" si="89"/>
        <v>338.98</v>
      </c>
      <c r="AA542" s="44">
        <f t="shared" si="90"/>
        <v>2033.9</v>
      </c>
      <c r="AB542" s="42">
        <f t="shared" si="91"/>
        <v>508.476</v>
      </c>
      <c r="AC542" s="24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s="1" customFormat="1" ht="38.25" x14ac:dyDescent="0.2">
      <c r="B543" s="18"/>
      <c r="C543" s="36"/>
      <c r="D543" s="36"/>
      <c r="E543" s="37">
        <v>535</v>
      </c>
      <c r="F543" s="29" t="s">
        <v>1586</v>
      </c>
      <c r="G543" s="20" t="s">
        <v>1587</v>
      </c>
      <c r="H543" s="19" t="s">
        <v>1915</v>
      </c>
      <c r="I543" s="20" t="s">
        <v>650</v>
      </c>
      <c r="J543" s="19" t="s">
        <v>9</v>
      </c>
      <c r="K543" s="21">
        <v>1</v>
      </c>
      <c r="L543" s="38" t="s">
        <v>24</v>
      </c>
      <c r="M543" s="39">
        <v>22021.7</v>
      </c>
      <c r="N543" s="23">
        <f t="shared" si="83"/>
        <v>22043.72</v>
      </c>
      <c r="O543" s="23"/>
      <c r="P543" s="23"/>
      <c r="Q543" s="21">
        <f t="shared" si="82"/>
        <v>1</v>
      </c>
      <c r="R543" s="23">
        <f t="shared" si="84"/>
        <v>22043.72</v>
      </c>
      <c r="S543" s="22">
        <f t="shared" si="85"/>
        <v>4408.739999999998</v>
      </c>
      <c r="T543" s="44">
        <f t="shared" si="86"/>
        <v>26452.46</v>
      </c>
      <c r="U5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19839.349999999999</v>
      </c>
      <c r="V5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13.12.2023)]]/Q543,2),0),0)</f>
        <v>19839.349999999999</v>
      </c>
      <c r="W543" s="22"/>
      <c r="X543" s="22">
        <f t="shared" si="87"/>
        <v>1</v>
      </c>
      <c r="Y543" s="22">
        <f t="shared" si="88"/>
        <v>19839.349999999999</v>
      </c>
      <c r="Z543" s="22">
        <f t="shared" si="89"/>
        <v>3967.8700000000026</v>
      </c>
      <c r="AA543" s="44">
        <f t="shared" si="90"/>
        <v>23807.22</v>
      </c>
      <c r="AB543" s="42">
        <f t="shared" si="91"/>
        <v>23807.219999999998</v>
      </c>
      <c r="AC543" s="24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s="1" customFormat="1" ht="38.25" x14ac:dyDescent="0.2">
      <c r="B544" s="18"/>
      <c r="C544" s="36"/>
      <c r="D544" s="36"/>
      <c r="E544" s="37">
        <v>536</v>
      </c>
      <c r="F544" s="29" t="s">
        <v>1588</v>
      </c>
      <c r="G544" s="20" t="s">
        <v>22</v>
      </c>
      <c r="H544" s="19" t="s">
        <v>1915</v>
      </c>
      <c r="I544" s="20" t="s">
        <v>104</v>
      </c>
      <c r="J544" s="19" t="s">
        <v>9</v>
      </c>
      <c r="K544" s="21">
        <v>7</v>
      </c>
      <c r="L544" s="38" t="s">
        <v>24</v>
      </c>
      <c r="M544" s="39">
        <v>5410.16</v>
      </c>
      <c r="N544" s="23">
        <f t="shared" si="83"/>
        <v>773.65</v>
      </c>
      <c r="O544" s="23"/>
      <c r="P544" s="23"/>
      <c r="Q544" s="21">
        <f t="shared" si="82"/>
        <v>7</v>
      </c>
      <c r="R544" s="23">
        <f t="shared" si="84"/>
        <v>5415.55</v>
      </c>
      <c r="S544" s="22">
        <f t="shared" si="85"/>
        <v>1083.1099999999997</v>
      </c>
      <c r="T544" s="44">
        <f t="shared" si="86"/>
        <v>6498.66</v>
      </c>
      <c r="U5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4874</v>
      </c>
      <c r="V5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13.12.2023)]]/Q544,2),0),0)</f>
        <v>696.29</v>
      </c>
      <c r="W544" s="22"/>
      <c r="X544" s="22">
        <f t="shared" si="87"/>
        <v>7</v>
      </c>
      <c r="Y544" s="22">
        <f t="shared" si="88"/>
        <v>4874.03</v>
      </c>
      <c r="Z544" s="22">
        <f t="shared" si="89"/>
        <v>974.8100000000004</v>
      </c>
      <c r="AA544" s="44">
        <f t="shared" si="90"/>
        <v>5848.84</v>
      </c>
      <c r="AB544" s="42">
        <f t="shared" si="91"/>
        <v>835.54799999999989</v>
      </c>
      <c r="AC544" s="24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s="1" customFormat="1" ht="38.25" x14ac:dyDescent="0.2">
      <c r="B545" s="18"/>
      <c r="C545" s="36"/>
      <c r="D545" s="36"/>
      <c r="E545" s="37">
        <v>537</v>
      </c>
      <c r="F545" s="29" t="s">
        <v>1589</v>
      </c>
      <c r="G545" s="20" t="s">
        <v>22</v>
      </c>
      <c r="H545" s="19" t="s">
        <v>1915</v>
      </c>
      <c r="I545" s="20" t="s">
        <v>651</v>
      </c>
      <c r="J545" s="19" t="s">
        <v>9</v>
      </c>
      <c r="K545" s="21">
        <v>2</v>
      </c>
      <c r="L545" s="38" t="s">
        <v>24</v>
      </c>
      <c r="M545" s="39">
        <v>46655.7</v>
      </c>
      <c r="N545" s="23">
        <f t="shared" si="83"/>
        <v>23351.18</v>
      </c>
      <c r="O545" s="23"/>
      <c r="P545" s="23"/>
      <c r="Q545" s="21">
        <f t="shared" si="82"/>
        <v>2</v>
      </c>
      <c r="R545" s="23">
        <f t="shared" si="84"/>
        <v>46702.36</v>
      </c>
      <c r="S545" s="22">
        <f t="shared" si="85"/>
        <v>9340.4700000000012</v>
      </c>
      <c r="T545" s="44">
        <f t="shared" si="86"/>
        <v>56042.83</v>
      </c>
      <c r="U5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42032.12</v>
      </c>
      <c r="V5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13.12.2023)]]/Q545,2),0),0)</f>
        <v>21016.06</v>
      </c>
      <c r="W545" s="22"/>
      <c r="X545" s="22">
        <f t="shared" si="87"/>
        <v>2</v>
      </c>
      <c r="Y545" s="22">
        <f t="shared" si="88"/>
        <v>42032.12</v>
      </c>
      <c r="Z545" s="22">
        <f t="shared" si="89"/>
        <v>8406.4199999999983</v>
      </c>
      <c r="AA545" s="44">
        <f t="shared" si="90"/>
        <v>50438.54</v>
      </c>
      <c r="AB545" s="42">
        <f t="shared" si="91"/>
        <v>25219.272000000001</v>
      </c>
      <c r="AC545" s="24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s="1" customFormat="1" ht="38.25" x14ac:dyDescent="0.2">
      <c r="B546" s="18"/>
      <c r="C546" s="36"/>
      <c r="D546" s="36"/>
      <c r="E546" s="37">
        <v>538</v>
      </c>
      <c r="F546" s="29" t="s">
        <v>1590</v>
      </c>
      <c r="G546" s="20" t="s">
        <v>22</v>
      </c>
      <c r="H546" s="19" t="s">
        <v>1915</v>
      </c>
      <c r="I546" s="20" t="s">
        <v>652</v>
      </c>
      <c r="J546" s="19" t="s">
        <v>9</v>
      </c>
      <c r="K546" s="21">
        <v>6</v>
      </c>
      <c r="L546" s="38" t="s">
        <v>24</v>
      </c>
      <c r="M546" s="39">
        <v>2822.04</v>
      </c>
      <c r="N546" s="23">
        <f t="shared" si="83"/>
        <v>470.81</v>
      </c>
      <c r="O546" s="23"/>
      <c r="P546" s="23"/>
      <c r="Q546" s="21">
        <f t="shared" si="82"/>
        <v>6</v>
      </c>
      <c r="R546" s="23">
        <f t="shared" si="84"/>
        <v>2824.86</v>
      </c>
      <c r="S546" s="22">
        <f t="shared" si="85"/>
        <v>564.9699999999998</v>
      </c>
      <c r="T546" s="44">
        <f t="shared" si="86"/>
        <v>3389.83</v>
      </c>
      <c r="U5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2542.37</v>
      </c>
      <c r="V5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13.12.2023)]]/Q546,2),0),0)</f>
        <v>423.73</v>
      </c>
      <c r="W546" s="22"/>
      <c r="X546" s="22">
        <f t="shared" si="87"/>
        <v>6</v>
      </c>
      <c r="Y546" s="22">
        <f t="shared" si="88"/>
        <v>2542.38</v>
      </c>
      <c r="Z546" s="22">
        <f t="shared" si="89"/>
        <v>508.48</v>
      </c>
      <c r="AA546" s="44">
        <f t="shared" si="90"/>
        <v>3050.86</v>
      </c>
      <c r="AB546" s="42">
        <f t="shared" si="91"/>
        <v>508.47600000000006</v>
      </c>
      <c r="AC546" s="24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s="1" customFormat="1" ht="38.25" x14ac:dyDescent="0.2">
      <c r="B547" s="18"/>
      <c r="C547" s="36"/>
      <c r="D547" s="36"/>
      <c r="E547" s="37">
        <v>539</v>
      </c>
      <c r="F547" s="29" t="s">
        <v>1591</v>
      </c>
      <c r="G547" s="20" t="s">
        <v>22</v>
      </c>
      <c r="H547" s="19" t="s">
        <v>1915</v>
      </c>
      <c r="I547" s="20" t="s">
        <v>653</v>
      </c>
      <c r="J547" s="19" t="s">
        <v>9</v>
      </c>
      <c r="K547" s="21">
        <v>3</v>
      </c>
      <c r="L547" s="38" t="s">
        <v>24</v>
      </c>
      <c r="M547" s="39">
        <v>1823.76</v>
      </c>
      <c r="N547" s="23">
        <f t="shared" si="83"/>
        <v>608.53</v>
      </c>
      <c r="O547" s="23"/>
      <c r="P547" s="23"/>
      <c r="Q547" s="21">
        <f t="shared" si="82"/>
        <v>3</v>
      </c>
      <c r="R547" s="23">
        <f t="shared" si="84"/>
        <v>1825.59</v>
      </c>
      <c r="S547" s="22">
        <f t="shared" si="85"/>
        <v>365.12000000000012</v>
      </c>
      <c r="T547" s="44">
        <f t="shared" si="86"/>
        <v>2190.71</v>
      </c>
      <c r="U5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1643.03</v>
      </c>
      <c r="V5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13.12.2023)]]/Q547,2),0),0)</f>
        <v>547.67999999999995</v>
      </c>
      <c r="W547" s="22"/>
      <c r="X547" s="22">
        <f t="shared" si="87"/>
        <v>3</v>
      </c>
      <c r="Y547" s="22">
        <f t="shared" si="88"/>
        <v>1643.04</v>
      </c>
      <c r="Z547" s="22">
        <f t="shared" si="89"/>
        <v>328.61000000000013</v>
      </c>
      <c r="AA547" s="44">
        <f t="shared" si="90"/>
        <v>1971.65</v>
      </c>
      <c r="AB547" s="42">
        <f t="shared" si="91"/>
        <v>657.21600000000001</v>
      </c>
      <c r="AC547" s="24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s="1" customFormat="1" ht="38.25" x14ac:dyDescent="0.2">
      <c r="B548" s="18"/>
      <c r="C548" s="36"/>
      <c r="D548" s="36"/>
      <c r="E548" s="37">
        <v>540</v>
      </c>
      <c r="F548" s="29" t="s">
        <v>1592</v>
      </c>
      <c r="G548" s="20" t="s">
        <v>22</v>
      </c>
      <c r="H548" s="19" t="s">
        <v>1915</v>
      </c>
      <c r="I548" s="20" t="s">
        <v>654</v>
      </c>
      <c r="J548" s="19" t="s">
        <v>9</v>
      </c>
      <c r="K548" s="21">
        <v>2</v>
      </c>
      <c r="L548" s="38" t="s">
        <v>24</v>
      </c>
      <c r="M548" s="39">
        <v>762.7</v>
      </c>
      <c r="N548" s="23">
        <f t="shared" si="83"/>
        <v>381.73</v>
      </c>
      <c r="O548" s="23"/>
      <c r="P548" s="23"/>
      <c r="Q548" s="21">
        <f t="shared" si="82"/>
        <v>2</v>
      </c>
      <c r="R548" s="23">
        <f t="shared" si="84"/>
        <v>763.46</v>
      </c>
      <c r="S548" s="22">
        <f t="shared" si="85"/>
        <v>152.68999999999994</v>
      </c>
      <c r="T548" s="44">
        <f t="shared" si="86"/>
        <v>916.15</v>
      </c>
      <c r="U5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687.11</v>
      </c>
      <c r="V5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13.12.2023)]]/Q548,2),0),0)</f>
        <v>343.56</v>
      </c>
      <c r="W548" s="22"/>
      <c r="X548" s="22">
        <f t="shared" si="87"/>
        <v>2</v>
      </c>
      <c r="Y548" s="22">
        <f t="shared" si="88"/>
        <v>687.12</v>
      </c>
      <c r="Z548" s="22">
        <f t="shared" si="89"/>
        <v>137.41999999999996</v>
      </c>
      <c r="AA548" s="44">
        <f t="shared" si="90"/>
        <v>824.54</v>
      </c>
      <c r="AB548" s="42">
        <f t="shared" si="91"/>
        <v>412.27199999999999</v>
      </c>
      <c r="AC548" s="24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s="1" customFormat="1" ht="38.25" x14ac:dyDescent="0.2">
      <c r="B549" s="18"/>
      <c r="C549" s="36"/>
      <c r="D549" s="36"/>
      <c r="E549" s="37">
        <v>541</v>
      </c>
      <c r="F549" s="29" t="s">
        <v>1593</v>
      </c>
      <c r="G549" s="20" t="s">
        <v>22</v>
      </c>
      <c r="H549" s="19" t="s">
        <v>1915</v>
      </c>
      <c r="I549" s="20" t="s">
        <v>655</v>
      </c>
      <c r="J549" s="19" t="s">
        <v>9</v>
      </c>
      <c r="K549" s="21">
        <v>1</v>
      </c>
      <c r="L549" s="38" t="s">
        <v>24</v>
      </c>
      <c r="M549" s="39">
        <v>4324</v>
      </c>
      <c r="N549" s="23">
        <f t="shared" si="83"/>
        <v>4328.32</v>
      </c>
      <c r="O549" s="23"/>
      <c r="P549" s="23"/>
      <c r="Q549" s="21">
        <f t="shared" si="82"/>
        <v>1</v>
      </c>
      <c r="R549" s="23">
        <f t="shared" si="84"/>
        <v>4328.32</v>
      </c>
      <c r="S549" s="22">
        <f t="shared" si="85"/>
        <v>865.65999999999985</v>
      </c>
      <c r="T549" s="44">
        <f t="shared" si="86"/>
        <v>5193.9799999999996</v>
      </c>
      <c r="U5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3895.49</v>
      </c>
      <c r="V5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13.12.2023)]]/Q549,2),0),0)</f>
        <v>3895.49</v>
      </c>
      <c r="W549" s="22"/>
      <c r="X549" s="22">
        <f t="shared" si="87"/>
        <v>1</v>
      </c>
      <c r="Y549" s="22">
        <f t="shared" si="88"/>
        <v>3895.49</v>
      </c>
      <c r="Z549" s="22">
        <f t="shared" si="89"/>
        <v>779.10000000000036</v>
      </c>
      <c r="AA549" s="44">
        <f t="shared" si="90"/>
        <v>4674.59</v>
      </c>
      <c r="AB549" s="42">
        <f t="shared" si="91"/>
        <v>4674.5879999999997</v>
      </c>
      <c r="AC549" s="24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s="1" customFormat="1" ht="38.25" x14ac:dyDescent="0.2">
      <c r="B550" s="18"/>
      <c r="C550" s="36"/>
      <c r="D550" s="36"/>
      <c r="E550" s="37">
        <v>542</v>
      </c>
      <c r="F550" s="29" t="s">
        <v>1594</v>
      </c>
      <c r="G550" s="20" t="s">
        <v>22</v>
      </c>
      <c r="H550" s="19" t="s">
        <v>1915</v>
      </c>
      <c r="I550" s="20" t="s">
        <v>656</v>
      </c>
      <c r="J550" s="19" t="s">
        <v>9</v>
      </c>
      <c r="K550" s="21">
        <v>2</v>
      </c>
      <c r="L550" s="38" t="s">
        <v>24</v>
      </c>
      <c r="M550" s="39">
        <v>1020</v>
      </c>
      <c r="N550" s="23">
        <f t="shared" si="83"/>
        <v>510.51</v>
      </c>
      <c r="O550" s="23"/>
      <c r="P550" s="23"/>
      <c r="Q550" s="21">
        <f t="shared" si="82"/>
        <v>2</v>
      </c>
      <c r="R550" s="23">
        <f t="shared" si="84"/>
        <v>1021.02</v>
      </c>
      <c r="S550" s="22">
        <f t="shared" si="85"/>
        <v>204.20000000000005</v>
      </c>
      <c r="T550" s="44">
        <f t="shared" si="86"/>
        <v>1225.22</v>
      </c>
      <c r="U5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918.92</v>
      </c>
      <c r="V5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13.12.2023)]]/Q550,2),0),0)</f>
        <v>459.46</v>
      </c>
      <c r="W550" s="22"/>
      <c r="X550" s="22">
        <f t="shared" si="87"/>
        <v>2</v>
      </c>
      <c r="Y550" s="22">
        <f t="shared" si="88"/>
        <v>918.92</v>
      </c>
      <c r="Z550" s="22">
        <f t="shared" si="89"/>
        <v>183.78000000000009</v>
      </c>
      <c r="AA550" s="44">
        <f t="shared" si="90"/>
        <v>1102.7</v>
      </c>
      <c r="AB550" s="42">
        <f t="shared" si="91"/>
        <v>551.35199999999998</v>
      </c>
      <c r="AC550" s="24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s="1" customFormat="1" ht="38.25" x14ac:dyDescent="0.2">
      <c r="B551" s="18"/>
      <c r="C551" s="36"/>
      <c r="D551" s="36"/>
      <c r="E551" s="37">
        <v>543</v>
      </c>
      <c r="F551" s="29" t="s">
        <v>1595</v>
      </c>
      <c r="G551" s="20" t="s">
        <v>22</v>
      </c>
      <c r="H551" s="19" t="s">
        <v>1915</v>
      </c>
      <c r="I551" s="20" t="s">
        <v>657</v>
      </c>
      <c r="J551" s="19" t="s">
        <v>9</v>
      </c>
      <c r="K551" s="21">
        <v>1</v>
      </c>
      <c r="L551" s="38" t="s">
        <v>24</v>
      </c>
      <c r="M551" s="39">
        <v>207.65</v>
      </c>
      <c r="N551" s="23">
        <f t="shared" si="83"/>
        <v>207.86</v>
      </c>
      <c r="O551" s="23"/>
      <c r="P551" s="23"/>
      <c r="Q551" s="21">
        <f t="shared" si="82"/>
        <v>1</v>
      </c>
      <c r="R551" s="23">
        <f t="shared" si="84"/>
        <v>207.86</v>
      </c>
      <c r="S551" s="22">
        <f t="shared" si="85"/>
        <v>41.569999999999993</v>
      </c>
      <c r="T551" s="44">
        <f t="shared" si="86"/>
        <v>249.43</v>
      </c>
      <c r="U5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187.07</v>
      </c>
      <c r="V5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13.12.2023)]]/Q551,2),0),0)</f>
        <v>187.07</v>
      </c>
      <c r="W551" s="22"/>
      <c r="X551" s="22">
        <f t="shared" si="87"/>
        <v>1</v>
      </c>
      <c r="Y551" s="22">
        <f t="shared" si="88"/>
        <v>187.07</v>
      </c>
      <c r="Z551" s="22">
        <f t="shared" si="89"/>
        <v>37.409999999999997</v>
      </c>
      <c r="AA551" s="44">
        <f t="shared" si="90"/>
        <v>224.48</v>
      </c>
      <c r="AB551" s="42">
        <f t="shared" si="91"/>
        <v>224.48399999999998</v>
      </c>
      <c r="AC551" s="24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s="1" customFormat="1" ht="38.25" x14ac:dyDescent="0.2">
      <c r="B552" s="18"/>
      <c r="C552" s="36"/>
      <c r="D552" s="36"/>
      <c r="E552" s="37">
        <v>544</v>
      </c>
      <c r="F552" s="29" t="s">
        <v>1596</v>
      </c>
      <c r="G552" s="20" t="s">
        <v>22</v>
      </c>
      <c r="H552" s="19" t="s">
        <v>1915</v>
      </c>
      <c r="I552" s="20" t="s">
        <v>658</v>
      </c>
      <c r="J552" s="19" t="s">
        <v>9</v>
      </c>
      <c r="K552" s="21">
        <v>5</v>
      </c>
      <c r="L552" s="38" t="s">
        <v>24</v>
      </c>
      <c r="M552" s="39">
        <v>4385.6000000000004</v>
      </c>
      <c r="N552" s="23">
        <f t="shared" si="83"/>
        <v>878</v>
      </c>
      <c r="O552" s="23"/>
      <c r="P552" s="23"/>
      <c r="Q552" s="21">
        <f t="shared" si="82"/>
        <v>5</v>
      </c>
      <c r="R552" s="23">
        <f t="shared" si="84"/>
        <v>4390</v>
      </c>
      <c r="S552" s="22">
        <f t="shared" si="85"/>
        <v>878</v>
      </c>
      <c r="T552" s="44">
        <f t="shared" si="86"/>
        <v>5268</v>
      </c>
      <c r="U5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3951</v>
      </c>
      <c r="V5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13.12.2023)]]/Q552,2),0),0)</f>
        <v>790.2</v>
      </c>
      <c r="W552" s="22"/>
      <c r="X552" s="22">
        <f t="shared" si="87"/>
        <v>5</v>
      </c>
      <c r="Y552" s="22">
        <f t="shared" si="88"/>
        <v>3951</v>
      </c>
      <c r="Z552" s="22">
        <f t="shared" si="89"/>
        <v>790.19999999999982</v>
      </c>
      <c r="AA552" s="44">
        <f t="shared" si="90"/>
        <v>4741.2</v>
      </c>
      <c r="AB552" s="42">
        <f t="shared" si="91"/>
        <v>948.24</v>
      </c>
      <c r="AC552" s="24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s="1" customFormat="1" ht="38.25" x14ac:dyDescent="0.2">
      <c r="B553" s="18"/>
      <c r="C553" s="36"/>
      <c r="D553" s="36"/>
      <c r="E553" s="37">
        <v>545</v>
      </c>
      <c r="F553" s="29" t="s">
        <v>1598</v>
      </c>
      <c r="G553" s="20" t="s">
        <v>22</v>
      </c>
      <c r="H553" s="19" t="s">
        <v>1915</v>
      </c>
      <c r="I553" s="20" t="s">
        <v>659</v>
      </c>
      <c r="J553" s="19" t="s">
        <v>9</v>
      </c>
      <c r="K553" s="21">
        <v>4</v>
      </c>
      <c r="L553" s="38" t="s">
        <v>24</v>
      </c>
      <c r="M553" s="39">
        <v>464</v>
      </c>
      <c r="N553" s="23">
        <f t="shared" si="83"/>
        <v>116.12</v>
      </c>
      <c r="O553" s="23"/>
      <c r="P553" s="23"/>
      <c r="Q553" s="21">
        <f t="shared" si="82"/>
        <v>4</v>
      </c>
      <c r="R553" s="23">
        <f t="shared" si="84"/>
        <v>464.48</v>
      </c>
      <c r="S553" s="22">
        <f t="shared" si="85"/>
        <v>92.899999999999977</v>
      </c>
      <c r="T553" s="44">
        <f t="shared" si="86"/>
        <v>557.38</v>
      </c>
      <c r="U5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418.03</v>
      </c>
      <c r="V5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13.12.2023)]]/Q553,2),0),0)</f>
        <v>104.51</v>
      </c>
      <c r="W553" s="22"/>
      <c r="X553" s="22">
        <f t="shared" si="87"/>
        <v>4</v>
      </c>
      <c r="Y553" s="22">
        <f t="shared" si="88"/>
        <v>418.04</v>
      </c>
      <c r="Z553" s="22">
        <f t="shared" si="89"/>
        <v>83.609999999999957</v>
      </c>
      <c r="AA553" s="44">
        <f t="shared" si="90"/>
        <v>501.65</v>
      </c>
      <c r="AB553" s="42">
        <f t="shared" si="91"/>
        <v>125.41200000000001</v>
      </c>
      <c r="AC553" s="24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s="1" customFormat="1" ht="38.25" x14ac:dyDescent="0.2">
      <c r="B554" s="18"/>
      <c r="C554" s="36"/>
      <c r="D554" s="36"/>
      <c r="E554" s="37">
        <v>546</v>
      </c>
      <c r="F554" s="29" t="s">
        <v>1599</v>
      </c>
      <c r="G554" s="20" t="s">
        <v>22</v>
      </c>
      <c r="H554" s="19" t="s">
        <v>1915</v>
      </c>
      <c r="I554" s="20" t="s">
        <v>660</v>
      </c>
      <c r="J554" s="19" t="s">
        <v>9</v>
      </c>
      <c r="K554" s="21">
        <v>6</v>
      </c>
      <c r="L554" s="38" t="s">
        <v>24</v>
      </c>
      <c r="M554" s="39">
        <v>330</v>
      </c>
      <c r="N554" s="23">
        <f t="shared" si="83"/>
        <v>55.06</v>
      </c>
      <c r="O554" s="23"/>
      <c r="P554" s="23"/>
      <c r="Q554" s="21">
        <f t="shared" si="82"/>
        <v>6</v>
      </c>
      <c r="R554" s="23">
        <f t="shared" si="84"/>
        <v>330.36</v>
      </c>
      <c r="S554" s="22">
        <f t="shared" si="85"/>
        <v>66.069999999999993</v>
      </c>
      <c r="T554" s="44">
        <f t="shared" si="86"/>
        <v>396.43</v>
      </c>
      <c r="U5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297.32</v>
      </c>
      <c r="V5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13.12.2023)]]/Q554,2),0),0)</f>
        <v>49.55</v>
      </c>
      <c r="W554" s="22"/>
      <c r="X554" s="22">
        <f t="shared" si="87"/>
        <v>6</v>
      </c>
      <c r="Y554" s="22">
        <f t="shared" si="88"/>
        <v>297.3</v>
      </c>
      <c r="Z554" s="22">
        <f t="shared" si="89"/>
        <v>59.45999999999998</v>
      </c>
      <c r="AA554" s="44">
        <f t="shared" si="90"/>
        <v>356.76</v>
      </c>
      <c r="AB554" s="42">
        <f t="shared" si="91"/>
        <v>59.459999999999987</v>
      </c>
      <c r="AC554" s="24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s="1" customFormat="1" ht="38.25" x14ac:dyDescent="0.2">
      <c r="B555" s="18"/>
      <c r="C555" s="36"/>
      <c r="D555" s="36"/>
      <c r="E555" s="37">
        <v>547</v>
      </c>
      <c r="F555" s="29" t="s">
        <v>1600</v>
      </c>
      <c r="G555" s="20" t="s">
        <v>22</v>
      </c>
      <c r="H555" s="19" t="s">
        <v>1915</v>
      </c>
      <c r="I555" s="20" t="s">
        <v>661</v>
      </c>
      <c r="J555" s="19" t="s">
        <v>9</v>
      </c>
      <c r="K555" s="21">
        <v>5</v>
      </c>
      <c r="L555" s="38" t="s">
        <v>24</v>
      </c>
      <c r="M555" s="39">
        <v>4050.35</v>
      </c>
      <c r="N555" s="23">
        <f t="shared" si="83"/>
        <v>810.88</v>
      </c>
      <c r="O555" s="23"/>
      <c r="P555" s="23"/>
      <c r="Q555" s="21">
        <f t="shared" si="82"/>
        <v>5</v>
      </c>
      <c r="R555" s="23">
        <f t="shared" si="84"/>
        <v>4054.4</v>
      </c>
      <c r="S555" s="22">
        <f t="shared" si="85"/>
        <v>810.87999999999965</v>
      </c>
      <c r="T555" s="44">
        <f t="shared" si="86"/>
        <v>4865.28</v>
      </c>
      <c r="U5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3648.96</v>
      </c>
      <c r="V5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13.12.2023)]]/Q555,2),0),0)</f>
        <v>729.79</v>
      </c>
      <c r="W555" s="22"/>
      <c r="X555" s="22">
        <f t="shared" si="87"/>
        <v>5</v>
      </c>
      <c r="Y555" s="22">
        <f t="shared" si="88"/>
        <v>3648.95</v>
      </c>
      <c r="Z555" s="22">
        <f t="shared" si="89"/>
        <v>729.79</v>
      </c>
      <c r="AA555" s="44">
        <f t="shared" si="90"/>
        <v>4378.74</v>
      </c>
      <c r="AB555" s="42">
        <f t="shared" si="91"/>
        <v>875.74799999999993</v>
      </c>
      <c r="AC555" s="24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s="1" customFormat="1" ht="38.25" x14ac:dyDescent="0.2">
      <c r="B556" s="18"/>
      <c r="C556" s="36"/>
      <c r="D556" s="36"/>
      <c r="E556" s="37">
        <v>548</v>
      </c>
      <c r="F556" s="29" t="s">
        <v>1601</v>
      </c>
      <c r="G556" s="20" t="s">
        <v>22</v>
      </c>
      <c r="H556" s="19" t="s">
        <v>1915</v>
      </c>
      <c r="I556" s="20" t="s">
        <v>662</v>
      </c>
      <c r="J556" s="19" t="s">
        <v>9</v>
      </c>
      <c r="K556" s="21">
        <v>1</v>
      </c>
      <c r="L556" s="38" t="s">
        <v>24</v>
      </c>
      <c r="M556" s="39">
        <v>3600</v>
      </c>
      <c r="N556" s="23">
        <f t="shared" si="83"/>
        <v>3603.6</v>
      </c>
      <c r="O556" s="23"/>
      <c r="P556" s="23"/>
      <c r="Q556" s="21">
        <f t="shared" si="82"/>
        <v>1</v>
      </c>
      <c r="R556" s="23">
        <f t="shared" si="84"/>
        <v>3603.6</v>
      </c>
      <c r="S556" s="22">
        <f t="shared" si="85"/>
        <v>720.7199999999998</v>
      </c>
      <c r="T556" s="44">
        <f t="shared" si="86"/>
        <v>4324.32</v>
      </c>
      <c r="U5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3243.24</v>
      </c>
      <c r="V5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13.12.2023)]]/Q556,2),0),0)</f>
        <v>3243.24</v>
      </c>
      <c r="W556" s="22"/>
      <c r="X556" s="22">
        <f t="shared" si="87"/>
        <v>1</v>
      </c>
      <c r="Y556" s="22">
        <f t="shared" si="88"/>
        <v>3243.24</v>
      </c>
      <c r="Z556" s="22">
        <f t="shared" si="89"/>
        <v>648.65000000000009</v>
      </c>
      <c r="AA556" s="44">
        <f t="shared" si="90"/>
        <v>3891.89</v>
      </c>
      <c r="AB556" s="42">
        <f t="shared" si="91"/>
        <v>3891.8879999999995</v>
      </c>
      <c r="AC556" s="24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s="1" customFormat="1" ht="38.25" x14ac:dyDescent="0.2">
      <c r="B557" s="18"/>
      <c r="C557" s="36"/>
      <c r="D557" s="36"/>
      <c r="E557" s="37">
        <v>549</v>
      </c>
      <c r="F557" s="29" t="s">
        <v>1602</v>
      </c>
      <c r="G557" s="20" t="s">
        <v>22</v>
      </c>
      <c r="H557" s="19" t="s">
        <v>1915</v>
      </c>
      <c r="I557" s="20" t="s">
        <v>663</v>
      </c>
      <c r="J557" s="19" t="s">
        <v>9</v>
      </c>
      <c r="K557" s="21">
        <v>2</v>
      </c>
      <c r="L557" s="38" t="s">
        <v>24</v>
      </c>
      <c r="M557" s="39">
        <v>1566.1</v>
      </c>
      <c r="N557" s="23">
        <f t="shared" si="83"/>
        <v>783.83</v>
      </c>
      <c r="O557" s="23"/>
      <c r="P557" s="23"/>
      <c r="Q557" s="21">
        <f t="shared" si="82"/>
        <v>2</v>
      </c>
      <c r="R557" s="23">
        <f t="shared" si="84"/>
        <v>1567.66</v>
      </c>
      <c r="S557" s="22">
        <f t="shared" si="85"/>
        <v>313.52999999999997</v>
      </c>
      <c r="T557" s="44">
        <f t="shared" si="86"/>
        <v>1881.19</v>
      </c>
      <c r="U5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1410.89</v>
      </c>
      <c r="V5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13.12.2023)]]/Q557,2),0),0)</f>
        <v>705.45</v>
      </c>
      <c r="W557" s="22"/>
      <c r="X557" s="22">
        <f t="shared" si="87"/>
        <v>2</v>
      </c>
      <c r="Y557" s="22">
        <f t="shared" si="88"/>
        <v>1410.9</v>
      </c>
      <c r="Z557" s="22">
        <f t="shared" si="89"/>
        <v>282.17999999999984</v>
      </c>
      <c r="AA557" s="44">
        <f t="shared" si="90"/>
        <v>1693.08</v>
      </c>
      <c r="AB557" s="42">
        <f t="shared" si="91"/>
        <v>846.54000000000008</v>
      </c>
      <c r="AC557" s="24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s="1" customFormat="1" ht="38.25" x14ac:dyDescent="0.2">
      <c r="B558" s="18"/>
      <c r="C558" s="36"/>
      <c r="D558" s="36"/>
      <c r="E558" s="37">
        <v>550</v>
      </c>
      <c r="F558" s="29" t="s">
        <v>1603</v>
      </c>
      <c r="G558" s="20" t="s">
        <v>22</v>
      </c>
      <c r="H558" s="19" t="s">
        <v>1915</v>
      </c>
      <c r="I558" s="20" t="s">
        <v>664</v>
      </c>
      <c r="J558" s="19" t="s">
        <v>9</v>
      </c>
      <c r="K558" s="21">
        <v>8</v>
      </c>
      <c r="L558" s="38" t="s">
        <v>24</v>
      </c>
      <c r="M558" s="39">
        <v>2067.44</v>
      </c>
      <c r="N558" s="23">
        <f t="shared" si="83"/>
        <v>258.69</v>
      </c>
      <c r="O558" s="23"/>
      <c r="P558" s="23"/>
      <c r="Q558" s="21">
        <f t="shared" si="82"/>
        <v>8</v>
      </c>
      <c r="R558" s="23">
        <f t="shared" si="84"/>
        <v>2069.52</v>
      </c>
      <c r="S558" s="22">
        <f t="shared" si="85"/>
        <v>413.90000000000009</v>
      </c>
      <c r="T558" s="44">
        <f t="shared" si="86"/>
        <v>2483.42</v>
      </c>
      <c r="U5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1862.57</v>
      </c>
      <c r="V5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13.12.2023)]]/Q558,2),0),0)</f>
        <v>232.82</v>
      </c>
      <c r="W558" s="22"/>
      <c r="X558" s="22">
        <f t="shared" si="87"/>
        <v>8</v>
      </c>
      <c r="Y558" s="22">
        <f t="shared" si="88"/>
        <v>1862.56</v>
      </c>
      <c r="Z558" s="22">
        <f t="shared" si="89"/>
        <v>372.51000000000022</v>
      </c>
      <c r="AA558" s="44">
        <f t="shared" si="90"/>
        <v>2235.0700000000002</v>
      </c>
      <c r="AB558" s="42">
        <f t="shared" si="91"/>
        <v>279.38399999999996</v>
      </c>
      <c r="AC558" s="24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s="1" customFormat="1" ht="38.25" x14ac:dyDescent="0.2">
      <c r="B559" s="18"/>
      <c r="C559" s="36"/>
      <c r="D559" s="36"/>
      <c r="E559" s="37">
        <v>551</v>
      </c>
      <c r="F559" s="29" t="s">
        <v>1604</v>
      </c>
      <c r="G559" s="20" t="s">
        <v>22</v>
      </c>
      <c r="H559" s="19" t="s">
        <v>1915</v>
      </c>
      <c r="I559" s="20" t="s">
        <v>665</v>
      </c>
      <c r="J559" s="19" t="s">
        <v>9</v>
      </c>
      <c r="K559" s="21">
        <v>1</v>
      </c>
      <c r="L559" s="38" t="s">
        <v>24</v>
      </c>
      <c r="M559" s="39">
        <v>436.45</v>
      </c>
      <c r="N559" s="23">
        <f t="shared" si="83"/>
        <v>436.89</v>
      </c>
      <c r="O559" s="23"/>
      <c r="P559" s="23"/>
      <c r="Q559" s="21">
        <f t="shared" si="82"/>
        <v>1</v>
      </c>
      <c r="R559" s="23">
        <f t="shared" si="84"/>
        <v>436.89</v>
      </c>
      <c r="S559" s="22">
        <f t="shared" si="85"/>
        <v>87.38</v>
      </c>
      <c r="T559" s="44">
        <f t="shared" si="86"/>
        <v>524.27</v>
      </c>
      <c r="U5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393.2</v>
      </c>
      <c r="V5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13.12.2023)]]/Q559,2),0),0)</f>
        <v>393.2</v>
      </c>
      <c r="W559" s="22"/>
      <c r="X559" s="22">
        <f t="shared" si="87"/>
        <v>1</v>
      </c>
      <c r="Y559" s="22">
        <f t="shared" si="88"/>
        <v>393.2</v>
      </c>
      <c r="Z559" s="22">
        <f t="shared" si="89"/>
        <v>78.639999999999986</v>
      </c>
      <c r="AA559" s="44">
        <f t="shared" si="90"/>
        <v>471.84</v>
      </c>
      <c r="AB559" s="42">
        <f t="shared" si="91"/>
        <v>471.84</v>
      </c>
      <c r="AC559" s="24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s="1" customFormat="1" ht="38.25" x14ac:dyDescent="0.2">
      <c r="B560" s="18"/>
      <c r="C560" s="36"/>
      <c r="D560" s="36"/>
      <c r="E560" s="37">
        <v>552</v>
      </c>
      <c r="F560" s="29" t="s">
        <v>1605</v>
      </c>
      <c r="G560" s="20" t="s">
        <v>22</v>
      </c>
      <c r="H560" s="19" t="s">
        <v>1915</v>
      </c>
      <c r="I560" s="20" t="s">
        <v>666</v>
      </c>
      <c r="J560" s="19" t="s">
        <v>9</v>
      </c>
      <c r="K560" s="21">
        <v>12</v>
      </c>
      <c r="L560" s="38" t="s">
        <v>24</v>
      </c>
      <c r="M560" s="39">
        <v>65694.84</v>
      </c>
      <c r="N560" s="23">
        <f t="shared" si="83"/>
        <v>5480.04</v>
      </c>
      <c r="O560" s="23"/>
      <c r="P560" s="23"/>
      <c r="Q560" s="21">
        <f t="shared" si="82"/>
        <v>12</v>
      </c>
      <c r="R560" s="23">
        <f t="shared" si="84"/>
        <v>65760.479999999996</v>
      </c>
      <c r="S560" s="22">
        <f t="shared" si="85"/>
        <v>13152.100000000006</v>
      </c>
      <c r="T560" s="44">
        <f t="shared" si="86"/>
        <v>78912.58</v>
      </c>
      <c r="U5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59184.43</v>
      </c>
      <c r="V5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13.12.2023)]]/Q560,2),0),0)</f>
        <v>4932.04</v>
      </c>
      <c r="W560" s="22"/>
      <c r="X560" s="22">
        <f t="shared" si="87"/>
        <v>12</v>
      </c>
      <c r="Y560" s="22">
        <f t="shared" si="88"/>
        <v>59184.480000000003</v>
      </c>
      <c r="Z560" s="22">
        <f t="shared" si="89"/>
        <v>11836.900000000001</v>
      </c>
      <c r="AA560" s="44">
        <f t="shared" si="90"/>
        <v>71021.38</v>
      </c>
      <c r="AB560" s="42">
        <f t="shared" si="91"/>
        <v>5918.4479999999994</v>
      </c>
      <c r="AC560" s="24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s="1" customFormat="1" ht="38.25" x14ac:dyDescent="0.2">
      <c r="B561" s="18"/>
      <c r="C561" s="36"/>
      <c r="D561" s="36"/>
      <c r="E561" s="37">
        <v>553</v>
      </c>
      <c r="F561" s="29" t="s">
        <v>1925</v>
      </c>
      <c r="G561" s="20" t="s">
        <v>22</v>
      </c>
      <c r="H561" s="19" t="s">
        <v>1915</v>
      </c>
      <c r="I561" s="20" t="s">
        <v>2012</v>
      </c>
      <c r="J561" s="19" t="s">
        <v>9</v>
      </c>
      <c r="K561" s="21">
        <v>27</v>
      </c>
      <c r="L561" s="38" t="s">
        <v>24</v>
      </c>
      <c r="M561" s="39">
        <v>1540.04</v>
      </c>
      <c r="N561" s="23">
        <f t="shared" si="83"/>
        <v>57.1</v>
      </c>
      <c r="O561" s="23"/>
      <c r="P561" s="23"/>
      <c r="Q561" s="21">
        <f t="shared" si="82"/>
        <v>27</v>
      </c>
      <c r="R561" s="23">
        <f t="shared" si="84"/>
        <v>1541.7</v>
      </c>
      <c r="S561" s="22">
        <f t="shared" si="85"/>
        <v>308.33999999999992</v>
      </c>
      <c r="T561" s="44">
        <f t="shared" si="86"/>
        <v>1850.04</v>
      </c>
      <c r="U5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1387.53</v>
      </c>
      <c r="V5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13.12.2023)]]/Q561,2),0),0)</f>
        <v>51.39</v>
      </c>
      <c r="W561" s="22"/>
      <c r="X561" s="22">
        <f t="shared" si="87"/>
        <v>27</v>
      </c>
      <c r="Y561" s="22">
        <f t="shared" si="88"/>
        <v>1387.53</v>
      </c>
      <c r="Z561" s="22">
        <f t="shared" si="89"/>
        <v>277.51</v>
      </c>
      <c r="AA561" s="44">
        <f t="shared" si="90"/>
        <v>1665.04</v>
      </c>
      <c r="AB561" s="42">
        <f t="shared" si="91"/>
        <v>61.667999999999992</v>
      </c>
      <c r="AC561" s="24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s="1" customFormat="1" ht="38.25" x14ac:dyDescent="0.2">
      <c r="B562" s="18"/>
      <c r="C562" s="36"/>
      <c r="D562" s="36"/>
      <c r="E562" s="37">
        <v>554</v>
      </c>
      <c r="F562" s="29" t="s">
        <v>1606</v>
      </c>
      <c r="G562" s="20" t="s">
        <v>22</v>
      </c>
      <c r="H562" s="19" t="s">
        <v>1915</v>
      </c>
      <c r="I562" s="20" t="s">
        <v>667</v>
      </c>
      <c r="J562" s="19" t="s">
        <v>9</v>
      </c>
      <c r="K562" s="21">
        <v>30</v>
      </c>
      <c r="L562" s="38" t="s">
        <v>24</v>
      </c>
      <c r="M562" s="39">
        <v>9305.1</v>
      </c>
      <c r="N562" s="23">
        <f t="shared" si="83"/>
        <v>310.48</v>
      </c>
      <c r="O562" s="23"/>
      <c r="P562" s="23"/>
      <c r="Q562" s="21">
        <f t="shared" si="82"/>
        <v>30</v>
      </c>
      <c r="R562" s="23">
        <f t="shared" si="84"/>
        <v>9314.4</v>
      </c>
      <c r="S562" s="22">
        <f t="shared" si="85"/>
        <v>1862.880000000001</v>
      </c>
      <c r="T562" s="44">
        <f t="shared" si="86"/>
        <v>11177.28</v>
      </c>
      <c r="U5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8382.9599999999991</v>
      </c>
      <c r="V5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13.12.2023)]]/Q562,2),0),0)</f>
        <v>279.43</v>
      </c>
      <c r="W562" s="22"/>
      <c r="X562" s="22">
        <f t="shared" si="87"/>
        <v>30</v>
      </c>
      <c r="Y562" s="22">
        <f t="shared" si="88"/>
        <v>8382.9</v>
      </c>
      <c r="Z562" s="22">
        <f t="shared" si="89"/>
        <v>1676.58</v>
      </c>
      <c r="AA562" s="44">
        <f t="shared" si="90"/>
        <v>10059.48</v>
      </c>
      <c r="AB562" s="42">
        <f t="shared" si="91"/>
        <v>335.31599999999997</v>
      </c>
      <c r="AC562" s="24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s="1" customFormat="1" ht="38.25" x14ac:dyDescent="0.2">
      <c r="B563" s="18"/>
      <c r="C563" s="36"/>
      <c r="D563" s="36"/>
      <c r="E563" s="37">
        <v>555</v>
      </c>
      <c r="F563" s="29" t="s">
        <v>1607</v>
      </c>
      <c r="G563" s="20" t="s">
        <v>22</v>
      </c>
      <c r="H563" s="19" t="s">
        <v>1915</v>
      </c>
      <c r="I563" s="20" t="s">
        <v>106</v>
      </c>
      <c r="J563" s="19" t="s">
        <v>9</v>
      </c>
      <c r="K563" s="21">
        <v>24</v>
      </c>
      <c r="L563" s="38" t="s">
        <v>24</v>
      </c>
      <c r="M563" s="39">
        <v>3980.16</v>
      </c>
      <c r="N563" s="23">
        <f t="shared" si="83"/>
        <v>166.01</v>
      </c>
      <c r="O563" s="23"/>
      <c r="P563" s="23"/>
      <c r="Q563" s="21">
        <f t="shared" si="82"/>
        <v>24</v>
      </c>
      <c r="R563" s="23">
        <f t="shared" si="84"/>
        <v>3984.24</v>
      </c>
      <c r="S563" s="22">
        <f t="shared" si="85"/>
        <v>796.85000000000036</v>
      </c>
      <c r="T563" s="44">
        <f t="shared" si="86"/>
        <v>4781.09</v>
      </c>
      <c r="U5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3585.82</v>
      </c>
      <c r="V5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13.12.2023)]]/Q563,2),0),0)</f>
        <v>149.41</v>
      </c>
      <c r="W563" s="22"/>
      <c r="X563" s="22">
        <f t="shared" si="87"/>
        <v>24</v>
      </c>
      <c r="Y563" s="22">
        <f t="shared" si="88"/>
        <v>3585.84</v>
      </c>
      <c r="Z563" s="22">
        <f t="shared" si="89"/>
        <v>717.17000000000007</v>
      </c>
      <c r="AA563" s="44">
        <f t="shared" si="90"/>
        <v>4303.01</v>
      </c>
      <c r="AB563" s="42">
        <f t="shared" si="91"/>
        <v>179.292</v>
      </c>
      <c r="AC563" s="24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s="1" customFormat="1" ht="38.25" x14ac:dyDescent="0.2">
      <c r="B564" s="18"/>
      <c r="C564" s="36"/>
      <c r="D564" s="36"/>
      <c r="E564" s="37">
        <v>556</v>
      </c>
      <c r="F564" s="29" t="s">
        <v>1608</v>
      </c>
      <c r="G564" s="20" t="s">
        <v>22</v>
      </c>
      <c r="H564" s="19" t="s">
        <v>1915</v>
      </c>
      <c r="I564" s="20" t="s">
        <v>107</v>
      </c>
      <c r="J564" s="19" t="s">
        <v>9</v>
      </c>
      <c r="K564" s="21">
        <v>37</v>
      </c>
      <c r="L564" s="38" t="s">
        <v>24</v>
      </c>
      <c r="M564" s="39">
        <v>7204.29</v>
      </c>
      <c r="N564" s="23">
        <f t="shared" si="83"/>
        <v>194.91</v>
      </c>
      <c r="O564" s="23"/>
      <c r="P564" s="23"/>
      <c r="Q564" s="21">
        <f t="shared" si="82"/>
        <v>37</v>
      </c>
      <c r="R564" s="23">
        <f t="shared" si="84"/>
        <v>7211.67</v>
      </c>
      <c r="S564" s="22">
        <f t="shared" si="85"/>
        <v>1442.33</v>
      </c>
      <c r="T564" s="44">
        <f t="shared" si="86"/>
        <v>8654</v>
      </c>
      <c r="U5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6490.5</v>
      </c>
      <c r="V5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13.12.2023)]]/Q564,2),0),0)</f>
        <v>175.42</v>
      </c>
      <c r="W564" s="22"/>
      <c r="X564" s="22">
        <f t="shared" si="87"/>
        <v>37</v>
      </c>
      <c r="Y564" s="22">
        <f t="shared" si="88"/>
        <v>6490.54</v>
      </c>
      <c r="Z564" s="22">
        <f t="shared" si="89"/>
        <v>1298.1099999999997</v>
      </c>
      <c r="AA564" s="44">
        <f t="shared" si="90"/>
        <v>7788.65</v>
      </c>
      <c r="AB564" s="42">
        <f t="shared" si="91"/>
        <v>210.50399999999999</v>
      </c>
      <c r="AC564" s="24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s="1" customFormat="1" ht="38.25" x14ac:dyDescent="0.2">
      <c r="B565" s="18"/>
      <c r="C565" s="36"/>
      <c r="D565" s="36"/>
      <c r="E565" s="37">
        <v>557</v>
      </c>
      <c r="F565" s="29" t="s">
        <v>1609</v>
      </c>
      <c r="G565" s="20" t="s">
        <v>22</v>
      </c>
      <c r="H565" s="19" t="s">
        <v>1915</v>
      </c>
      <c r="I565" s="20" t="s">
        <v>108</v>
      </c>
      <c r="J565" s="19" t="s">
        <v>9</v>
      </c>
      <c r="K565" s="21">
        <v>47</v>
      </c>
      <c r="L565" s="38" t="s">
        <v>24</v>
      </c>
      <c r="M565" s="39">
        <v>7794.95</v>
      </c>
      <c r="N565" s="23">
        <f t="shared" si="83"/>
        <v>166.02</v>
      </c>
      <c r="O565" s="23"/>
      <c r="P565" s="23"/>
      <c r="Q565" s="21">
        <f t="shared" si="82"/>
        <v>47</v>
      </c>
      <c r="R565" s="23">
        <f t="shared" si="84"/>
        <v>7802.94</v>
      </c>
      <c r="S565" s="22">
        <f t="shared" si="85"/>
        <v>1560.5900000000011</v>
      </c>
      <c r="T565" s="44">
        <f t="shared" si="86"/>
        <v>9363.5300000000007</v>
      </c>
      <c r="U5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7022.65</v>
      </c>
      <c r="V5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13.12.2023)]]/Q565,2),0),0)</f>
        <v>149.41999999999999</v>
      </c>
      <c r="W565" s="22"/>
      <c r="X565" s="22">
        <f t="shared" si="87"/>
        <v>47</v>
      </c>
      <c r="Y565" s="22">
        <f t="shared" si="88"/>
        <v>7022.74</v>
      </c>
      <c r="Z565" s="22">
        <f t="shared" si="89"/>
        <v>1404.5500000000011</v>
      </c>
      <c r="AA565" s="44">
        <f t="shared" si="90"/>
        <v>8427.2900000000009</v>
      </c>
      <c r="AB565" s="42">
        <f t="shared" si="91"/>
        <v>179.30399999999997</v>
      </c>
      <c r="AC565" s="24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s="1" customFormat="1" ht="38.25" x14ac:dyDescent="0.2">
      <c r="B566" s="18"/>
      <c r="C566" s="36"/>
      <c r="D566" s="36"/>
      <c r="E566" s="37">
        <v>558</v>
      </c>
      <c r="F566" s="29" t="s">
        <v>1610</v>
      </c>
      <c r="G566" s="20" t="s">
        <v>22</v>
      </c>
      <c r="H566" s="19" t="s">
        <v>1915</v>
      </c>
      <c r="I566" s="20" t="s">
        <v>668</v>
      </c>
      <c r="J566" s="19" t="s">
        <v>9</v>
      </c>
      <c r="K566" s="21">
        <v>12</v>
      </c>
      <c r="L566" s="38" t="s">
        <v>24</v>
      </c>
      <c r="M566" s="39">
        <v>1146.3599999999999</v>
      </c>
      <c r="N566" s="23">
        <f t="shared" si="83"/>
        <v>95.63</v>
      </c>
      <c r="O566" s="23"/>
      <c r="P566" s="23"/>
      <c r="Q566" s="21">
        <f t="shared" si="82"/>
        <v>12</v>
      </c>
      <c r="R566" s="23">
        <f t="shared" si="84"/>
        <v>1147.56</v>
      </c>
      <c r="S566" s="22">
        <f t="shared" si="85"/>
        <v>229.51</v>
      </c>
      <c r="T566" s="44">
        <f t="shared" si="86"/>
        <v>1377.07</v>
      </c>
      <c r="U5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1032.8</v>
      </c>
      <c r="V5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13.12.2023)]]/Q566,2),0),0)</f>
        <v>86.07</v>
      </c>
      <c r="W566" s="22"/>
      <c r="X566" s="22">
        <f t="shared" si="87"/>
        <v>12</v>
      </c>
      <c r="Y566" s="22">
        <f t="shared" si="88"/>
        <v>1032.8399999999999</v>
      </c>
      <c r="Z566" s="22">
        <f t="shared" si="89"/>
        <v>206.57000000000016</v>
      </c>
      <c r="AA566" s="44">
        <f t="shared" si="90"/>
        <v>1239.4100000000001</v>
      </c>
      <c r="AB566" s="42">
        <f t="shared" si="91"/>
        <v>103.28399999999999</v>
      </c>
      <c r="AC566" s="24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s="1" customFormat="1" ht="38.25" x14ac:dyDescent="0.2">
      <c r="B567" s="18"/>
      <c r="C567" s="36"/>
      <c r="D567" s="36"/>
      <c r="E567" s="37">
        <v>559</v>
      </c>
      <c r="F567" s="29" t="s">
        <v>1611</v>
      </c>
      <c r="G567" s="20" t="s">
        <v>22</v>
      </c>
      <c r="H567" s="19" t="s">
        <v>1915</v>
      </c>
      <c r="I567" s="20" t="s">
        <v>109</v>
      </c>
      <c r="J567" s="19" t="s">
        <v>9</v>
      </c>
      <c r="K567" s="21">
        <v>18</v>
      </c>
      <c r="L567" s="38" t="s">
        <v>24</v>
      </c>
      <c r="M567" s="39">
        <v>3770.82</v>
      </c>
      <c r="N567" s="23">
        <f t="shared" si="83"/>
        <v>209.7</v>
      </c>
      <c r="O567" s="23"/>
      <c r="P567" s="23"/>
      <c r="Q567" s="21">
        <f t="shared" si="82"/>
        <v>18</v>
      </c>
      <c r="R567" s="23">
        <f t="shared" si="84"/>
        <v>3774.6</v>
      </c>
      <c r="S567" s="22">
        <f t="shared" si="85"/>
        <v>754.92000000000053</v>
      </c>
      <c r="T567" s="44">
        <f t="shared" si="86"/>
        <v>4529.5200000000004</v>
      </c>
      <c r="U5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3397.14</v>
      </c>
      <c r="V5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13.12.2023)]]/Q567,2),0),0)</f>
        <v>188.73</v>
      </c>
      <c r="W567" s="22"/>
      <c r="X567" s="22">
        <f t="shared" si="87"/>
        <v>18</v>
      </c>
      <c r="Y567" s="22">
        <f t="shared" si="88"/>
        <v>3397.14</v>
      </c>
      <c r="Z567" s="22">
        <f t="shared" si="89"/>
        <v>679.43000000000029</v>
      </c>
      <c r="AA567" s="44">
        <f t="shared" si="90"/>
        <v>4076.57</v>
      </c>
      <c r="AB567" s="42">
        <f t="shared" si="91"/>
        <v>226.476</v>
      </c>
      <c r="AC567" s="24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s="1" customFormat="1" ht="38.25" x14ac:dyDescent="0.2">
      <c r="B568" s="18"/>
      <c r="C568" s="36"/>
      <c r="D568" s="36"/>
      <c r="E568" s="37">
        <v>560</v>
      </c>
      <c r="F568" s="29" t="s">
        <v>1612</v>
      </c>
      <c r="G568" s="20" t="s">
        <v>22</v>
      </c>
      <c r="H568" s="19" t="s">
        <v>1915</v>
      </c>
      <c r="I568" s="20" t="s">
        <v>110</v>
      </c>
      <c r="J568" s="19" t="s">
        <v>9</v>
      </c>
      <c r="K568" s="21">
        <v>30</v>
      </c>
      <c r="L568" s="38" t="s">
        <v>24</v>
      </c>
      <c r="M568" s="39">
        <v>6284.7</v>
      </c>
      <c r="N568" s="23">
        <f t="shared" si="83"/>
        <v>209.7</v>
      </c>
      <c r="O568" s="23"/>
      <c r="P568" s="23"/>
      <c r="Q568" s="21">
        <f t="shared" si="82"/>
        <v>30</v>
      </c>
      <c r="R568" s="23">
        <f t="shared" si="84"/>
        <v>6291</v>
      </c>
      <c r="S568" s="22">
        <f t="shared" si="85"/>
        <v>1258.1999999999998</v>
      </c>
      <c r="T568" s="44">
        <f t="shared" si="86"/>
        <v>7549.2</v>
      </c>
      <c r="U5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5661.9</v>
      </c>
      <c r="V5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13.12.2023)]]/Q568,2),0),0)</f>
        <v>188.73</v>
      </c>
      <c r="W568" s="22"/>
      <c r="X568" s="22">
        <f t="shared" si="87"/>
        <v>30</v>
      </c>
      <c r="Y568" s="22">
        <f t="shared" si="88"/>
        <v>5661.9</v>
      </c>
      <c r="Z568" s="22">
        <f t="shared" si="89"/>
        <v>1132.3800000000001</v>
      </c>
      <c r="AA568" s="44">
        <f t="shared" si="90"/>
        <v>6794.28</v>
      </c>
      <c r="AB568" s="42">
        <f t="shared" si="91"/>
        <v>226.476</v>
      </c>
      <c r="AC568" s="24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s="1" customFormat="1" ht="38.25" x14ac:dyDescent="0.2">
      <c r="B569" s="18"/>
      <c r="C569" s="36"/>
      <c r="D569" s="36"/>
      <c r="E569" s="37">
        <v>561</v>
      </c>
      <c r="F569" s="29" t="s">
        <v>1613</v>
      </c>
      <c r="G569" s="20" t="s">
        <v>22</v>
      </c>
      <c r="H569" s="19" t="s">
        <v>1915</v>
      </c>
      <c r="I569" s="20" t="s">
        <v>669</v>
      </c>
      <c r="J569" s="19" t="s">
        <v>9</v>
      </c>
      <c r="K569" s="21">
        <v>10</v>
      </c>
      <c r="L569" s="38" t="s">
        <v>24</v>
      </c>
      <c r="M569" s="39">
        <v>1118.5999999999999</v>
      </c>
      <c r="N569" s="23">
        <f t="shared" si="83"/>
        <v>111.97</v>
      </c>
      <c r="O569" s="23"/>
      <c r="P569" s="23"/>
      <c r="Q569" s="21">
        <f t="shared" si="82"/>
        <v>10</v>
      </c>
      <c r="R569" s="23">
        <f t="shared" si="84"/>
        <v>1119.7</v>
      </c>
      <c r="S569" s="22">
        <f t="shared" si="85"/>
        <v>223.94000000000005</v>
      </c>
      <c r="T569" s="44">
        <f t="shared" si="86"/>
        <v>1343.64</v>
      </c>
      <c r="U5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1007.73</v>
      </c>
      <c r="V5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13.12.2023)]]/Q569,2),0),0)</f>
        <v>100.77</v>
      </c>
      <c r="W569" s="22"/>
      <c r="X569" s="22">
        <f t="shared" si="87"/>
        <v>10</v>
      </c>
      <c r="Y569" s="22">
        <f t="shared" si="88"/>
        <v>1007.7</v>
      </c>
      <c r="Z569" s="22">
        <f t="shared" si="89"/>
        <v>201.53999999999996</v>
      </c>
      <c r="AA569" s="44">
        <f t="shared" si="90"/>
        <v>1209.24</v>
      </c>
      <c r="AB569" s="42">
        <f t="shared" si="91"/>
        <v>120.92399999999998</v>
      </c>
      <c r="AC569" s="24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s="1" customFormat="1" ht="38.25" x14ac:dyDescent="0.2">
      <c r="B570" s="18"/>
      <c r="C570" s="36"/>
      <c r="D570" s="36"/>
      <c r="E570" s="37">
        <v>562</v>
      </c>
      <c r="F570" s="29" t="s">
        <v>1614</v>
      </c>
      <c r="G570" s="20" t="s">
        <v>22</v>
      </c>
      <c r="H570" s="19" t="s">
        <v>1915</v>
      </c>
      <c r="I570" s="20" t="s">
        <v>670</v>
      </c>
      <c r="J570" s="19" t="s">
        <v>9</v>
      </c>
      <c r="K570" s="21">
        <v>20</v>
      </c>
      <c r="L570" s="38" t="s">
        <v>24</v>
      </c>
      <c r="M570" s="39">
        <v>1432.2</v>
      </c>
      <c r="N570" s="23">
        <f t="shared" si="83"/>
        <v>71.680000000000007</v>
      </c>
      <c r="O570" s="23"/>
      <c r="P570" s="23"/>
      <c r="Q570" s="21">
        <f t="shared" si="82"/>
        <v>20</v>
      </c>
      <c r="R570" s="23">
        <f t="shared" si="84"/>
        <v>1433.6</v>
      </c>
      <c r="S570" s="22">
        <f t="shared" si="85"/>
        <v>286.72000000000003</v>
      </c>
      <c r="T570" s="44">
        <f t="shared" si="86"/>
        <v>1720.32</v>
      </c>
      <c r="U5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1290.24</v>
      </c>
      <c r="V5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13.12.2023)]]/Q570,2),0),0)</f>
        <v>64.510000000000005</v>
      </c>
      <c r="W570" s="22"/>
      <c r="X570" s="22">
        <f t="shared" si="87"/>
        <v>20</v>
      </c>
      <c r="Y570" s="22">
        <f t="shared" si="88"/>
        <v>1290.2</v>
      </c>
      <c r="Z570" s="22">
        <f t="shared" si="89"/>
        <v>258.03999999999996</v>
      </c>
      <c r="AA570" s="44">
        <f t="shared" si="90"/>
        <v>1548.24</v>
      </c>
      <c r="AB570" s="42">
        <f t="shared" si="91"/>
        <v>77.412000000000006</v>
      </c>
      <c r="AC570" s="24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s="1" customFormat="1" ht="38.25" x14ac:dyDescent="0.2">
      <c r="B571" s="18"/>
      <c r="C571" s="36"/>
      <c r="D571" s="36"/>
      <c r="E571" s="37">
        <v>563</v>
      </c>
      <c r="F571" s="29" t="s">
        <v>1615</v>
      </c>
      <c r="G571" s="20" t="s">
        <v>22</v>
      </c>
      <c r="H571" s="19" t="s">
        <v>1915</v>
      </c>
      <c r="I571" s="20" t="s">
        <v>671</v>
      </c>
      <c r="J571" s="19" t="s">
        <v>9</v>
      </c>
      <c r="K571" s="21">
        <v>50</v>
      </c>
      <c r="L571" s="38" t="s">
        <v>24</v>
      </c>
      <c r="M571" s="39">
        <v>661</v>
      </c>
      <c r="N571" s="23">
        <f t="shared" si="83"/>
        <v>13.23</v>
      </c>
      <c r="O571" s="23"/>
      <c r="P571" s="23"/>
      <c r="Q571" s="21">
        <f t="shared" si="82"/>
        <v>50</v>
      </c>
      <c r="R571" s="23">
        <f t="shared" si="84"/>
        <v>661.5</v>
      </c>
      <c r="S571" s="22">
        <f t="shared" si="85"/>
        <v>132.29999999999995</v>
      </c>
      <c r="T571" s="44">
        <f t="shared" si="86"/>
        <v>793.8</v>
      </c>
      <c r="U5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595.35</v>
      </c>
      <c r="V5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13.12.2023)]]/Q571,2),0),0)</f>
        <v>11.91</v>
      </c>
      <c r="W571" s="22"/>
      <c r="X571" s="22">
        <f t="shared" si="87"/>
        <v>50</v>
      </c>
      <c r="Y571" s="22">
        <f t="shared" si="88"/>
        <v>595.5</v>
      </c>
      <c r="Z571" s="22">
        <f t="shared" si="89"/>
        <v>119.10000000000002</v>
      </c>
      <c r="AA571" s="44">
        <f t="shared" si="90"/>
        <v>714.6</v>
      </c>
      <c r="AB571" s="42">
        <f t="shared" si="91"/>
        <v>14.292</v>
      </c>
      <c r="AC571" s="24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s="1" customFormat="1" ht="38.25" x14ac:dyDescent="0.2">
      <c r="B572" s="18"/>
      <c r="C572" s="36"/>
      <c r="D572" s="36"/>
      <c r="E572" s="37">
        <v>564</v>
      </c>
      <c r="F572" s="29" t="s">
        <v>1616</v>
      </c>
      <c r="G572" s="20" t="s">
        <v>22</v>
      </c>
      <c r="H572" s="19" t="s">
        <v>1915</v>
      </c>
      <c r="I572" s="20" t="s">
        <v>672</v>
      </c>
      <c r="J572" s="19" t="s">
        <v>9</v>
      </c>
      <c r="K572" s="21">
        <v>10</v>
      </c>
      <c r="L572" s="38" t="s">
        <v>24</v>
      </c>
      <c r="M572" s="39">
        <v>127.1</v>
      </c>
      <c r="N572" s="23">
        <f t="shared" si="83"/>
        <v>12.72</v>
      </c>
      <c r="O572" s="23"/>
      <c r="P572" s="23"/>
      <c r="Q572" s="21">
        <f t="shared" si="82"/>
        <v>10</v>
      </c>
      <c r="R572" s="23">
        <f t="shared" si="84"/>
        <v>127.2</v>
      </c>
      <c r="S572" s="22">
        <f t="shared" si="85"/>
        <v>25.439999999999984</v>
      </c>
      <c r="T572" s="44">
        <f t="shared" si="86"/>
        <v>152.63999999999999</v>
      </c>
      <c r="U5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114.48</v>
      </c>
      <c r="V5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13.12.2023)]]/Q572,2),0),0)</f>
        <v>11.45</v>
      </c>
      <c r="W572" s="22"/>
      <c r="X572" s="22">
        <f t="shared" si="87"/>
        <v>10</v>
      </c>
      <c r="Y572" s="22">
        <f t="shared" si="88"/>
        <v>114.5</v>
      </c>
      <c r="Z572" s="22">
        <f t="shared" si="89"/>
        <v>22.900000000000006</v>
      </c>
      <c r="AA572" s="44">
        <f t="shared" si="90"/>
        <v>137.4</v>
      </c>
      <c r="AB572" s="42">
        <f t="shared" si="91"/>
        <v>13.74</v>
      </c>
      <c r="AC572" s="24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s="1" customFormat="1" ht="38.25" x14ac:dyDescent="0.2">
      <c r="B573" s="18"/>
      <c r="C573" s="36"/>
      <c r="D573" s="36"/>
      <c r="E573" s="37">
        <v>565</v>
      </c>
      <c r="F573" s="29" t="s">
        <v>1926</v>
      </c>
      <c r="G573" s="20" t="s">
        <v>22</v>
      </c>
      <c r="H573" s="19" t="s">
        <v>1915</v>
      </c>
      <c r="I573" s="20" t="s">
        <v>2013</v>
      </c>
      <c r="J573" s="19" t="s">
        <v>9</v>
      </c>
      <c r="K573" s="21">
        <v>45</v>
      </c>
      <c r="L573" s="38" t="s">
        <v>24</v>
      </c>
      <c r="M573" s="39">
        <v>765.23</v>
      </c>
      <c r="N573" s="23">
        <f t="shared" si="83"/>
        <v>17.02</v>
      </c>
      <c r="O573" s="23"/>
      <c r="P573" s="23"/>
      <c r="Q573" s="21">
        <f t="shared" si="82"/>
        <v>45</v>
      </c>
      <c r="R573" s="23">
        <f t="shared" si="84"/>
        <v>765.9</v>
      </c>
      <c r="S573" s="22">
        <f t="shared" si="85"/>
        <v>153.18000000000006</v>
      </c>
      <c r="T573" s="44">
        <f t="shared" si="86"/>
        <v>919.08</v>
      </c>
      <c r="U5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689.31</v>
      </c>
      <c r="V5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13.12.2023)]]/Q573,2),0),0)</f>
        <v>15.32</v>
      </c>
      <c r="W573" s="22"/>
      <c r="X573" s="22">
        <f t="shared" si="87"/>
        <v>45</v>
      </c>
      <c r="Y573" s="22">
        <f t="shared" si="88"/>
        <v>689.4</v>
      </c>
      <c r="Z573" s="22">
        <f t="shared" si="89"/>
        <v>137.88</v>
      </c>
      <c r="AA573" s="44">
        <f t="shared" si="90"/>
        <v>827.28</v>
      </c>
      <c r="AB573" s="42">
        <f t="shared" si="91"/>
        <v>18.384</v>
      </c>
      <c r="AC573" s="24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s="1" customFormat="1" ht="38.25" x14ac:dyDescent="0.2">
      <c r="B574" s="18"/>
      <c r="C574" s="36"/>
      <c r="D574" s="36"/>
      <c r="E574" s="37">
        <v>566</v>
      </c>
      <c r="F574" s="29" t="s">
        <v>1617</v>
      </c>
      <c r="G574" s="20" t="s">
        <v>22</v>
      </c>
      <c r="H574" s="19" t="s">
        <v>1915</v>
      </c>
      <c r="I574" s="20" t="s">
        <v>673</v>
      </c>
      <c r="J574" s="19" t="s">
        <v>9</v>
      </c>
      <c r="K574" s="21">
        <v>89</v>
      </c>
      <c r="L574" s="38" t="s">
        <v>24</v>
      </c>
      <c r="M574" s="39">
        <v>208.26</v>
      </c>
      <c r="N574" s="23">
        <f t="shared" si="83"/>
        <v>2.34</v>
      </c>
      <c r="O574" s="23"/>
      <c r="P574" s="23"/>
      <c r="Q574" s="21">
        <f t="shared" ref="Q574:Q637" si="92">K574</f>
        <v>89</v>
      </c>
      <c r="R574" s="23">
        <f t="shared" si="84"/>
        <v>208.26</v>
      </c>
      <c r="S574" s="22">
        <f t="shared" si="85"/>
        <v>41.650000000000006</v>
      </c>
      <c r="T574" s="44">
        <f t="shared" si="86"/>
        <v>249.91</v>
      </c>
      <c r="U5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187.43</v>
      </c>
      <c r="V5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13.12.2023)]]/Q574,2),0),0)</f>
        <v>2.11</v>
      </c>
      <c r="W574" s="22"/>
      <c r="X574" s="22">
        <f t="shared" si="87"/>
        <v>89</v>
      </c>
      <c r="Y574" s="22">
        <f t="shared" si="88"/>
        <v>187.79</v>
      </c>
      <c r="Z574" s="22">
        <f t="shared" si="89"/>
        <v>37.56</v>
      </c>
      <c r="AA574" s="44">
        <f t="shared" si="90"/>
        <v>225.35</v>
      </c>
      <c r="AB574" s="42">
        <f t="shared" si="91"/>
        <v>2.532</v>
      </c>
      <c r="AC574" s="24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s="1" customFormat="1" ht="38.25" x14ac:dyDescent="0.2">
      <c r="B575" s="18"/>
      <c r="C575" s="36"/>
      <c r="D575" s="36"/>
      <c r="E575" s="37">
        <v>567</v>
      </c>
      <c r="F575" s="29" t="s">
        <v>1927</v>
      </c>
      <c r="G575" s="20" t="s">
        <v>22</v>
      </c>
      <c r="H575" s="19" t="s">
        <v>1915</v>
      </c>
      <c r="I575" s="20" t="s">
        <v>2014</v>
      </c>
      <c r="J575" s="19" t="s">
        <v>9</v>
      </c>
      <c r="K575" s="21">
        <v>197</v>
      </c>
      <c r="L575" s="38" t="s">
        <v>24</v>
      </c>
      <c r="M575" s="39">
        <v>3412.93</v>
      </c>
      <c r="N575" s="23">
        <f t="shared" si="83"/>
        <v>17.34</v>
      </c>
      <c r="O575" s="23"/>
      <c r="P575" s="23"/>
      <c r="Q575" s="21">
        <f t="shared" si="92"/>
        <v>197</v>
      </c>
      <c r="R575" s="23">
        <f t="shared" si="84"/>
        <v>3415.98</v>
      </c>
      <c r="S575" s="22">
        <f t="shared" si="85"/>
        <v>683.20000000000027</v>
      </c>
      <c r="T575" s="44">
        <f t="shared" si="86"/>
        <v>4099.18</v>
      </c>
      <c r="U5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3074.38</v>
      </c>
      <c r="V5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13.12.2023)]]/Q575,2),0),0)</f>
        <v>15.61</v>
      </c>
      <c r="W575" s="22"/>
      <c r="X575" s="22">
        <f t="shared" si="87"/>
        <v>197</v>
      </c>
      <c r="Y575" s="22">
        <f t="shared" si="88"/>
        <v>3075.17</v>
      </c>
      <c r="Z575" s="22">
        <f t="shared" si="89"/>
        <v>615.02999999999975</v>
      </c>
      <c r="AA575" s="44">
        <f t="shared" si="90"/>
        <v>3690.2</v>
      </c>
      <c r="AB575" s="42">
        <f t="shared" si="91"/>
        <v>18.731999999999999</v>
      </c>
      <c r="AC575" s="24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s="1" customFormat="1" ht="38.25" x14ac:dyDescent="0.2">
      <c r="B576" s="18"/>
      <c r="C576" s="36"/>
      <c r="D576" s="36"/>
      <c r="E576" s="37">
        <v>568</v>
      </c>
      <c r="F576" s="29" t="s">
        <v>1928</v>
      </c>
      <c r="G576" s="20" t="s">
        <v>22</v>
      </c>
      <c r="H576" s="19" t="s">
        <v>1915</v>
      </c>
      <c r="I576" s="20" t="s">
        <v>2015</v>
      </c>
      <c r="J576" s="19" t="s">
        <v>9</v>
      </c>
      <c r="K576" s="21">
        <v>110</v>
      </c>
      <c r="L576" s="38" t="s">
        <v>24</v>
      </c>
      <c r="M576" s="39">
        <v>1497.32</v>
      </c>
      <c r="N576" s="23">
        <f t="shared" si="83"/>
        <v>13.63</v>
      </c>
      <c r="O576" s="23"/>
      <c r="P576" s="23"/>
      <c r="Q576" s="21">
        <f t="shared" si="92"/>
        <v>110</v>
      </c>
      <c r="R576" s="23">
        <f t="shared" si="84"/>
        <v>1499.3</v>
      </c>
      <c r="S576" s="22">
        <f t="shared" si="85"/>
        <v>299.86000000000013</v>
      </c>
      <c r="T576" s="44">
        <f t="shared" si="86"/>
        <v>1799.16</v>
      </c>
      <c r="U5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1349.37</v>
      </c>
      <c r="V5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13.12.2023)]]/Q576,2),0),0)</f>
        <v>12.27</v>
      </c>
      <c r="W576" s="22"/>
      <c r="X576" s="22">
        <f t="shared" si="87"/>
        <v>110</v>
      </c>
      <c r="Y576" s="22">
        <f t="shared" si="88"/>
        <v>1349.7</v>
      </c>
      <c r="Z576" s="22">
        <f t="shared" si="89"/>
        <v>269.94000000000005</v>
      </c>
      <c r="AA576" s="44">
        <f t="shared" si="90"/>
        <v>1619.64</v>
      </c>
      <c r="AB576" s="42">
        <f t="shared" si="91"/>
        <v>14.724</v>
      </c>
      <c r="AC576" s="24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s="1" customFormat="1" ht="38.25" x14ac:dyDescent="0.2">
      <c r="B577" s="18"/>
      <c r="C577" s="36"/>
      <c r="D577" s="36"/>
      <c r="E577" s="37">
        <v>569</v>
      </c>
      <c r="F577" s="29" t="s">
        <v>1929</v>
      </c>
      <c r="G577" s="20" t="s">
        <v>22</v>
      </c>
      <c r="H577" s="19" t="s">
        <v>1915</v>
      </c>
      <c r="I577" s="20" t="s">
        <v>2016</v>
      </c>
      <c r="J577" s="19" t="s">
        <v>9</v>
      </c>
      <c r="K577" s="21">
        <v>50</v>
      </c>
      <c r="L577" s="38" t="s">
        <v>24</v>
      </c>
      <c r="M577" s="39">
        <v>526.51</v>
      </c>
      <c r="N577" s="23">
        <f t="shared" si="83"/>
        <v>10.54</v>
      </c>
      <c r="O577" s="23"/>
      <c r="P577" s="23"/>
      <c r="Q577" s="21">
        <f t="shared" si="92"/>
        <v>50</v>
      </c>
      <c r="R577" s="23">
        <f t="shared" si="84"/>
        <v>527</v>
      </c>
      <c r="S577" s="22">
        <f t="shared" si="85"/>
        <v>105.39999999999998</v>
      </c>
      <c r="T577" s="44">
        <f t="shared" si="86"/>
        <v>632.4</v>
      </c>
      <c r="U5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474.3</v>
      </c>
      <c r="V5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13.12.2023)]]/Q577,2),0),0)</f>
        <v>9.49</v>
      </c>
      <c r="W577" s="22"/>
      <c r="X577" s="22">
        <f t="shared" si="87"/>
        <v>50</v>
      </c>
      <c r="Y577" s="22">
        <f t="shared" si="88"/>
        <v>474.5</v>
      </c>
      <c r="Z577" s="22">
        <f t="shared" si="89"/>
        <v>94.899999999999977</v>
      </c>
      <c r="AA577" s="44">
        <f t="shared" si="90"/>
        <v>569.4</v>
      </c>
      <c r="AB577" s="42">
        <f t="shared" si="91"/>
        <v>11.388</v>
      </c>
      <c r="AC577" s="24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s="1" customFormat="1" ht="38.25" x14ac:dyDescent="0.2">
      <c r="B578" s="18"/>
      <c r="C578" s="36"/>
      <c r="D578" s="36"/>
      <c r="E578" s="37">
        <v>570</v>
      </c>
      <c r="F578" s="29" t="s">
        <v>1930</v>
      </c>
      <c r="G578" s="20" t="s">
        <v>22</v>
      </c>
      <c r="H578" s="19" t="s">
        <v>1915</v>
      </c>
      <c r="I578" s="20" t="s">
        <v>2017</v>
      </c>
      <c r="J578" s="19" t="s">
        <v>9</v>
      </c>
      <c r="K578" s="21">
        <v>106</v>
      </c>
      <c r="L578" s="38" t="s">
        <v>24</v>
      </c>
      <c r="M578" s="39">
        <v>1119.01</v>
      </c>
      <c r="N578" s="23">
        <f t="shared" si="83"/>
        <v>10.57</v>
      </c>
      <c r="O578" s="23"/>
      <c r="P578" s="23"/>
      <c r="Q578" s="21">
        <f t="shared" si="92"/>
        <v>106</v>
      </c>
      <c r="R578" s="23">
        <f t="shared" si="84"/>
        <v>1120.42</v>
      </c>
      <c r="S578" s="22">
        <f t="shared" si="85"/>
        <v>224.07999999999993</v>
      </c>
      <c r="T578" s="44">
        <f t="shared" si="86"/>
        <v>1344.5</v>
      </c>
      <c r="U5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1008.38</v>
      </c>
      <c r="V5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13.12.2023)]]/Q578,2),0),0)</f>
        <v>9.51</v>
      </c>
      <c r="W578" s="22"/>
      <c r="X578" s="22">
        <f t="shared" si="87"/>
        <v>106</v>
      </c>
      <c r="Y578" s="22">
        <f t="shared" si="88"/>
        <v>1008.06</v>
      </c>
      <c r="Z578" s="22">
        <f t="shared" si="89"/>
        <v>201.61000000000013</v>
      </c>
      <c r="AA578" s="44">
        <f t="shared" si="90"/>
        <v>1209.67</v>
      </c>
      <c r="AB578" s="42">
        <f t="shared" si="91"/>
        <v>11.411999999999997</v>
      </c>
      <c r="AC578" s="24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s="1" customFormat="1" ht="38.25" x14ac:dyDescent="0.2">
      <c r="B579" s="18"/>
      <c r="C579" s="36"/>
      <c r="D579" s="36"/>
      <c r="E579" s="37">
        <v>571</v>
      </c>
      <c r="F579" s="29" t="s">
        <v>1618</v>
      </c>
      <c r="G579" s="20" t="s">
        <v>22</v>
      </c>
      <c r="H579" s="19" t="s">
        <v>1915</v>
      </c>
      <c r="I579" s="20" t="s">
        <v>674</v>
      </c>
      <c r="J579" s="19" t="s">
        <v>9</v>
      </c>
      <c r="K579" s="21">
        <v>10</v>
      </c>
      <c r="L579" s="38" t="s">
        <v>24</v>
      </c>
      <c r="M579" s="39">
        <v>818.7</v>
      </c>
      <c r="N579" s="23">
        <f t="shared" si="83"/>
        <v>81.95</v>
      </c>
      <c r="O579" s="23"/>
      <c r="P579" s="23"/>
      <c r="Q579" s="21">
        <f t="shared" si="92"/>
        <v>10</v>
      </c>
      <c r="R579" s="23">
        <f t="shared" si="84"/>
        <v>819.5</v>
      </c>
      <c r="S579" s="22">
        <f t="shared" si="85"/>
        <v>163.89999999999998</v>
      </c>
      <c r="T579" s="44">
        <f t="shared" si="86"/>
        <v>983.4</v>
      </c>
      <c r="U5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737.55</v>
      </c>
      <c r="V5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13.12.2023)]]/Q579,2),0),0)</f>
        <v>73.760000000000005</v>
      </c>
      <c r="W579" s="22"/>
      <c r="X579" s="22">
        <f t="shared" si="87"/>
        <v>10</v>
      </c>
      <c r="Y579" s="22">
        <f t="shared" si="88"/>
        <v>737.6</v>
      </c>
      <c r="Z579" s="22">
        <f t="shared" si="89"/>
        <v>147.51999999999998</v>
      </c>
      <c r="AA579" s="44">
        <f t="shared" si="90"/>
        <v>885.12</v>
      </c>
      <c r="AB579" s="42">
        <f t="shared" si="91"/>
        <v>88.512</v>
      </c>
      <c r="AC579" s="24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s="1" customFormat="1" ht="38.25" x14ac:dyDescent="0.2">
      <c r="B580" s="18"/>
      <c r="C580" s="36"/>
      <c r="D580" s="36"/>
      <c r="E580" s="37">
        <v>572</v>
      </c>
      <c r="F580" s="29" t="s">
        <v>1619</v>
      </c>
      <c r="G580" s="20" t="s">
        <v>22</v>
      </c>
      <c r="H580" s="19" t="s">
        <v>1915</v>
      </c>
      <c r="I580" s="20" t="s">
        <v>111</v>
      </c>
      <c r="J580" s="19" t="s">
        <v>9</v>
      </c>
      <c r="K580" s="21">
        <v>10</v>
      </c>
      <c r="L580" s="38" t="s">
        <v>24</v>
      </c>
      <c r="M580" s="39">
        <v>2076.27</v>
      </c>
      <c r="N580" s="23">
        <f t="shared" si="83"/>
        <v>207.83</v>
      </c>
      <c r="O580" s="23"/>
      <c r="P580" s="23"/>
      <c r="Q580" s="21">
        <f t="shared" si="92"/>
        <v>10</v>
      </c>
      <c r="R580" s="23">
        <f t="shared" si="84"/>
        <v>2078.3000000000002</v>
      </c>
      <c r="S580" s="22">
        <f t="shared" si="85"/>
        <v>415.65999999999985</v>
      </c>
      <c r="T580" s="44">
        <f t="shared" si="86"/>
        <v>2493.96</v>
      </c>
      <c r="U5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1870.47</v>
      </c>
      <c r="V5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13.12.2023)]]/Q580,2),0),0)</f>
        <v>187.05</v>
      </c>
      <c r="W580" s="22"/>
      <c r="X580" s="22">
        <f t="shared" si="87"/>
        <v>10</v>
      </c>
      <c r="Y580" s="22">
        <f t="shared" si="88"/>
        <v>1870.5</v>
      </c>
      <c r="Z580" s="22">
        <f t="shared" si="89"/>
        <v>374.09999999999991</v>
      </c>
      <c r="AA580" s="44">
        <f t="shared" si="90"/>
        <v>2244.6</v>
      </c>
      <c r="AB580" s="42">
        <f t="shared" si="91"/>
        <v>224.45999999999998</v>
      </c>
      <c r="AC580" s="24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s="1" customFormat="1" ht="38.25" x14ac:dyDescent="0.2">
      <c r="B581" s="18"/>
      <c r="C581" s="36"/>
      <c r="D581" s="36"/>
      <c r="E581" s="37">
        <v>573</v>
      </c>
      <c r="F581" s="29" t="s">
        <v>1620</v>
      </c>
      <c r="G581" s="20" t="s">
        <v>22</v>
      </c>
      <c r="H581" s="19" t="s">
        <v>1915</v>
      </c>
      <c r="I581" s="20" t="s">
        <v>675</v>
      </c>
      <c r="J581" s="19" t="s">
        <v>9</v>
      </c>
      <c r="K581" s="21">
        <v>16</v>
      </c>
      <c r="L581" s="38" t="s">
        <v>24</v>
      </c>
      <c r="M581" s="39">
        <v>105.28</v>
      </c>
      <c r="N581" s="23">
        <f t="shared" si="83"/>
        <v>6.59</v>
      </c>
      <c r="O581" s="23"/>
      <c r="P581" s="23"/>
      <c r="Q581" s="21">
        <f t="shared" si="92"/>
        <v>16</v>
      </c>
      <c r="R581" s="23">
        <f t="shared" si="84"/>
        <v>105.44</v>
      </c>
      <c r="S581" s="22">
        <f t="shared" si="85"/>
        <v>21.090000000000003</v>
      </c>
      <c r="T581" s="44">
        <f t="shared" si="86"/>
        <v>126.53</v>
      </c>
      <c r="U5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94.9</v>
      </c>
      <c r="V5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13.12.2023)]]/Q581,2),0),0)</f>
        <v>5.93</v>
      </c>
      <c r="W581" s="22"/>
      <c r="X581" s="22">
        <f t="shared" si="87"/>
        <v>16</v>
      </c>
      <c r="Y581" s="22">
        <f t="shared" si="88"/>
        <v>94.88</v>
      </c>
      <c r="Z581" s="22">
        <f t="shared" si="89"/>
        <v>18.980000000000004</v>
      </c>
      <c r="AA581" s="44">
        <f t="shared" si="90"/>
        <v>113.86</v>
      </c>
      <c r="AB581" s="42">
        <f t="shared" si="91"/>
        <v>7.1159999999999997</v>
      </c>
      <c r="AC581" s="24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s="1" customFormat="1" ht="38.25" x14ac:dyDescent="0.2">
      <c r="B582" s="18"/>
      <c r="C582" s="36"/>
      <c r="D582" s="36"/>
      <c r="E582" s="37">
        <v>574</v>
      </c>
      <c r="F582" s="29" t="s">
        <v>1621</v>
      </c>
      <c r="G582" s="20">
        <v>4607000000000</v>
      </c>
      <c r="H582" s="19" t="s">
        <v>1915</v>
      </c>
      <c r="I582" s="20" t="s">
        <v>112</v>
      </c>
      <c r="J582" s="19" t="s">
        <v>9</v>
      </c>
      <c r="K582" s="21">
        <v>50</v>
      </c>
      <c r="L582" s="38" t="s">
        <v>24</v>
      </c>
      <c r="M582" s="39">
        <v>4075</v>
      </c>
      <c r="N582" s="23">
        <f t="shared" si="83"/>
        <v>81.58</v>
      </c>
      <c r="O582" s="23"/>
      <c r="P582" s="23"/>
      <c r="Q582" s="21">
        <f t="shared" si="92"/>
        <v>50</v>
      </c>
      <c r="R582" s="23">
        <f t="shared" si="84"/>
        <v>4079</v>
      </c>
      <c r="S582" s="22">
        <f t="shared" si="85"/>
        <v>815.80000000000018</v>
      </c>
      <c r="T582" s="44">
        <f t="shared" si="86"/>
        <v>4894.8</v>
      </c>
      <c r="U5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3671.1</v>
      </c>
      <c r="V5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13.12.2023)]]/Q582,2),0),0)</f>
        <v>73.42</v>
      </c>
      <c r="W582" s="22"/>
      <c r="X582" s="22">
        <f t="shared" si="87"/>
        <v>50</v>
      </c>
      <c r="Y582" s="22">
        <f t="shared" si="88"/>
        <v>3671</v>
      </c>
      <c r="Z582" s="22">
        <f t="shared" si="89"/>
        <v>734.19999999999982</v>
      </c>
      <c r="AA582" s="44">
        <f t="shared" si="90"/>
        <v>4405.2</v>
      </c>
      <c r="AB582" s="42">
        <f t="shared" si="91"/>
        <v>88.103999999999999</v>
      </c>
      <c r="AC582" s="24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s="1" customFormat="1" ht="38.25" x14ac:dyDescent="0.2">
      <c r="B583" s="18"/>
      <c r="C583" s="36"/>
      <c r="D583" s="36"/>
      <c r="E583" s="37">
        <v>575</v>
      </c>
      <c r="F583" s="29" t="s">
        <v>1622</v>
      </c>
      <c r="G583" s="20" t="s">
        <v>22</v>
      </c>
      <c r="H583" s="19" t="s">
        <v>1915</v>
      </c>
      <c r="I583" s="20" t="s">
        <v>676</v>
      </c>
      <c r="J583" s="19" t="s">
        <v>9</v>
      </c>
      <c r="K583" s="21">
        <v>488</v>
      </c>
      <c r="L583" s="38" t="s">
        <v>24</v>
      </c>
      <c r="M583" s="39">
        <v>1244.4000000000001</v>
      </c>
      <c r="N583" s="23">
        <f t="shared" ref="N583:N645" si="93">ROUND(M583*1.001/K583,2)</f>
        <v>2.5499999999999998</v>
      </c>
      <c r="O583" s="23"/>
      <c r="P583" s="23"/>
      <c r="Q583" s="21">
        <f t="shared" si="92"/>
        <v>488</v>
      </c>
      <c r="R583" s="23">
        <f t="shared" ref="R583:R645" si="94">ROUND(Q583*N583,2)</f>
        <v>1244.4000000000001</v>
      </c>
      <c r="S583" s="22">
        <f t="shared" ref="S583:S645" si="95">T583-R583</f>
        <v>248.87999999999988</v>
      </c>
      <c r="T583" s="44">
        <f t="shared" ref="T583:T645" si="96">ROUND(Q583*N583*1.2,2)</f>
        <v>1493.28</v>
      </c>
      <c r="U5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1119.96</v>
      </c>
      <c r="V5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13.12.2023)]]/Q583,2),0),0)</f>
        <v>2.2999999999999998</v>
      </c>
      <c r="W583" s="22"/>
      <c r="X583" s="22">
        <f t="shared" ref="X583:X645" si="97">Q583</f>
        <v>488</v>
      </c>
      <c r="Y583" s="22">
        <f t="shared" ref="Y583:Y645" si="98">ROUND(X583*V583,2)</f>
        <v>1122.4000000000001</v>
      </c>
      <c r="Z583" s="22">
        <f t="shared" ref="Z583:Z645" si="99">AA583-Y583</f>
        <v>224.48000000000002</v>
      </c>
      <c r="AA583" s="44">
        <f t="shared" ref="AA583:AA645" si="100">ROUND(X583*V583*1.2,2)</f>
        <v>1346.88</v>
      </c>
      <c r="AB583" s="42">
        <f t="shared" ref="AB583:AB645" si="101">IF(X583=0,"—",(Q583*V583*1.2)/Q583)</f>
        <v>2.76</v>
      </c>
      <c r="AC583" s="24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s="1" customFormat="1" ht="38.25" x14ac:dyDescent="0.2">
      <c r="B584" s="18"/>
      <c r="C584" s="36"/>
      <c r="D584" s="36"/>
      <c r="E584" s="37">
        <v>576</v>
      </c>
      <c r="F584" s="29" t="s">
        <v>1623</v>
      </c>
      <c r="G584" s="20" t="s">
        <v>22</v>
      </c>
      <c r="H584" s="19" t="s">
        <v>1915</v>
      </c>
      <c r="I584" s="20" t="s">
        <v>677</v>
      </c>
      <c r="J584" s="19" t="s">
        <v>9</v>
      </c>
      <c r="K584" s="21">
        <v>3</v>
      </c>
      <c r="L584" s="38" t="s">
        <v>24</v>
      </c>
      <c r="M584" s="39">
        <v>3139.86</v>
      </c>
      <c r="N584" s="23">
        <f t="shared" si="93"/>
        <v>1047.67</v>
      </c>
      <c r="O584" s="23"/>
      <c r="P584" s="23"/>
      <c r="Q584" s="21">
        <f t="shared" si="92"/>
        <v>3</v>
      </c>
      <c r="R584" s="23">
        <f t="shared" si="94"/>
        <v>3143.01</v>
      </c>
      <c r="S584" s="22">
        <f t="shared" si="95"/>
        <v>628.59999999999991</v>
      </c>
      <c r="T584" s="44">
        <f t="shared" si="96"/>
        <v>3771.61</v>
      </c>
      <c r="U5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2828.71</v>
      </c>
      <c r="V5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13.12.2023)]]/Q584,2),0),0)</f>
        <v>942.9</v>
      </c>
      <c r="W584" s="22"/>
      <c r="X584" s="22">
        <f t="shared" si="97"/>
        <v>3</v>
      </c>
      <c r="Y584" s="22">
        <f t="shared" si="98"/>
        <v>2828.7</v>
      </c>
      <c r="Z584" s="22">
        <f t="shared" si="99"/>
        <v>565.74000000000024</v>
      </c>
      <c r="AA584" s="44">
        <f t="shared" si="100"/>
        <v>3394.44</v>
      </c>
      <c r="AB584" s="42">
        <f t="shared" si="101"/>
        <v>1131.4799999999998</v>
      </c>
      <c r="AC584" s="24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s="1" customFormat="1" ht="38.25" x14ac:dyDescent="0.2">
      <c r="B585" s="18"/>
      <c r="C585" s="36"/>
      <c r="D585" s="36"/>
      <c r="E585" s="37">
        <v>577</v>
      </c>
      <c r="F585" s="29" t="s">
        <v>1624</v>
      </c>
      <c r="G585" s="20" t="s">
        <v>22</v>
      </c>
      <c r="H585" s="19" t="s">
        <v>1915</v>
      </c>
      <c r="I585" s="20" t="s">
        <v>678</v>
      </c>
      <c r="J585" s="19" t="s">
        <v>9</v>
      </c>
      <c r="K585" s="21">
        <v>34</v>
      </c>
      <c r="L585" s="38" t="s">
        <v>24</v>
      </c>
      <c r="M585" s="39">
        <v>11658.6</v>
      </c>
      <c r="N585" s="23">
        <f t="shared" si="93"/>
        <v>343.24</v>
      </c>
      <c r="O585" s="23"/>
      <c r="P585" s="23"/>
      <c r="Q585" s="21">
        <f t="shared" si="92"/>
        <v>34</v>
      </c>
      <c r="R585" s="23">
        <f t="shared" si="94"/>
        <v>11670.16</v>
      </c>
      <c r="S585" s="22">
        <f t="shared" si="95"/>
        <v>2334.0300000000007</v>
      </c>
      <c r="T585" s="44">
        <f t="shared" si="96"/>
        <v>14004.19</v>
      </c>
      <c r="U5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10503.14</v>
      </c>
      <c r="V5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13.12.2023)]]/Q585,2),0),0)</f>
        <v>308.92</v>
      </c>
      <c r="W585" s="22"/>
      <c r="X585" s="22">
        <f t="shared" si="97"/>
        <v>34</v>
      </c>
      <c r="Y585" s="22">
        <f t="shared" si="98"/>
        <v>10503.28</v>
      </c>
      <c r="Z585" s="22">
        <f t="shared" si="99"/>
        <v>2100.66</v>
      </c>
      <c r="AA585" s="44">
        <f t="shared" si="100"/>
        <v>12603.94</v>
      </c>
      <c r="AB585" s="42">
        <f t="shared" si="101"/>
        <v>370.70400000000001</v>
      </c>
      <c r="AC585" s="24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s="1" customFormat="1" ht="38.25" x14ac:dyDescent="0.2">
      <c r="B586" s="18"/>
      <c r="C586" s="36"/>
      <c r="D586" s="36"/>
      <c r="E586" s="37">
        <v>578</v>
      </c>
      <c r="F586" s="29" t="s">
        <v>1625</v>
      </c>
      <c r="G586" s="20" t="s">
        <v>22</v>
      </c>
      <c r="H586" s="19" t="s">
        <v>1915</v>
      </c>
      <c r="I586" s="20" t="s">
        <v>679</v>
      </c>
      <c r="J586" s="19" t="s">
        <v>9</v>
      </c>
      <c r="K586" s="21">
        <v>1</v>
      </c>
      <c r="L586" s="38" t="s">
        <v>24</v>
      </c>
      <c r="M586" s="39">
        <v>545</v>
      </c>
      <c r="N586" s="23">
        <f t="shared" si="93"/>
        <v>545.54999999999995</v>
      </c>
      <c r="O586" s="23"/>
      <c r="P586" s="23"/>
      <c r="Q586" s="21">
        <f t="shared" si="92"/>
        <v>1</v>
      </c>
      <c r="R586" s="23">
        <f t="shared" si="94"/>
        <v>545.54999999999995</v>
      </c>
      <c r="S586" s="22">
        <f t="shared" si="95"/>
        <v>109.11000000000001</v>
      </c>
      <c r="T586" s="44">
        <f t="shared" si="96"/>
        <v>654.66</v>
      </c>
      <c r="U5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491</v>
      </c>
      <c r="V5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13.12.2023)]]/Q586,2),0),0)</f>
        <v>491</v>
      </c>
      <c r="W586" s="22"/>
      <c r="X586" s="22">
        <f t="shared" si="97"/>
        <v>1</v>
      </c>
      <c r="Y586" s="22">
        <f t="shared" si="98"/>
        <v>491</v>
      </c>
      <c r="Z586" s="22">
        <f t="shared" si="99"/>
        <v>98.200000000000045</v>
      </c>
      <c r="AA586" s="44">
        <f t="shared" si="100"/>
        <v>589.20000000000005</v>
      </c>
      <c r="AB586" s="42">
        <f t="shared" si="101"/>
        <v>589.19999999999993</v>
      </c>
      <c r="AC586" s="24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s="1" customFormat="1" ht="38.25" x14ac:dyDescent="0.2">
      <c r="B587" s="18"/>
      <c r="C587" s="36"/>
      <c r="D587" s="36"/>
      <c r="E587" s="37">
        <v>579</v>
      </c>
      <c r="F587" s="29" t="s">
        <v>1626</v>
      </c>
      <c r="G587" s="20" t="s">
        <v>22</v>
      </c>
      <c r="H587" s="19" t="s">
        <v>1915</v>
      </c>
      <c r="I587" s="20" t="s">
        <v>680</v>
      </c>
      <c r="J587" s="19" t="s">
        <v>9</v>
      </c>
      <c r="K587" s="21">
        <v>5</v>
      </c>
      <c r="L587" s="38" t="s">
        <v>24</v>
      </c>
      <c r="M587" s="39">
        <v>1373.95</v>
      </c>
      <c r="N587" s="23">
        <f t="shared" si="93"/>
        <v>275.06</v>
      </c>
      <c r="O587" s="23"/>
      <c r="P587" s="23"/>
      <c r="Q587" s="21">
        <f t="shared" si="92"/>
        <v>5</v>
      </c>
      <c r="R587" s="23">
        <f t="shared" si="94"/>
        <v>1375.3</v>
      </c>
      <c r="S587" s="22">
        <f t="shared" si="95"/>
        <v>275.05999999999995</v>
      </c>
      <c r="T587" s="44">
        <f t="shared" si="96"/>
        <v>1650.36</v>
      </c>
      <c r="U5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1237.77</v>
      </c>
      <c r="V5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13.12.2023)]]/Q587,2),0),0)</f>
        <v>247.55</v>
      </c>
      <c r="W587" s="22"/>
      <c r="X587" s="22">
        <f t="shared" si="97"/>
        <v>5</v>
      </c>
      <c r="Y587" s="22">
        <f t="shared" si="98"/>
        <v>1237.75</v>
      </c>
      <c r="Z587" s="22">
        <f t="shared" si="99"/>
        <v>247.54999999999995</v>
      </c>
      <c r="AA587" s="44">
        <f t="shared" si="100"/>
        <v>1485.3</v>
      </c>
      <c r="AB587" s="42">
        <f t="shared" si="101"/>
        <v>297.06</v>
      </c>
      <c r="AC587" s="24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s="1" customFormat="1" ht="38.25" x14ac:dyDescent="0.2">
      <c r="B588" s="18"/>
      <c r="C588" s="36"/>
      <c r="D588" s="36"/>
      <c r="E588" s="37">
        <v>580</v>
      </c>
      <c r="F588" s="29" t="s">
        <v>1627</v>
      </c>
      <c r="G588" s="20" t="s">
        <v>22</v>
      </c>
      <c r="H588" s="19" t="s">
        <v>1915</v>
      </c>
      <c r="I588" s="20" t="s">
        <v>113</v>
      </c>
      <c r="J588" s="19" t="s">
        <v>9</v>
      </c>
      <c r="K588" s="21">
        <v>14</v>
      </c>
      <c r="L588" s="38" t="s">
        <v>24</v>
      </c>
      <c r="M588" s="39">
        <v>74.06</v>
      </c>
      <c r="N588" s="23">
        <f t="shared" si="93"/>
        <v>5.3</v>
      </c>
      <c r="O588" s="23"/>
      <c r="P588" s="23"/>
      <c r="Q588" s="21">
        <f t="shared" si="92"/>
        <v>14</v>
      </c>
      <c r="R588" s="23">
        <f t="shared" si="94"/>
        <v>74.2</v>
      </c>
      <c r="S588" s="22">
        <f t="shared" si="95"/>
        <v>14.840000000000003</v>
      </c>
      <c r="T588" s="44">
        <f t="shared" si="96"/>
        <v>89.04</v>
      </c>
      <c r="U5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66.78</v>
      </c>
      <c r="V5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13.12.2023)]]/Q588,2),0),0)</f>
        <v>4.7699999999999996</v>
      </c>
      <c r="W588" s="22"/>
      <c r="X588" s="22">
        <f t="shared" si="97"/>
        <v>14</v>
      </c>
      <c r="Y588" s="22">
        <f t="shared" si="98"/>
        <v>66.78</v>
      </c>
      <c r="Z588" s="22">
        <f t="shared" si="99"/>
        <v>13.36</v>
      </c>
      <c r="AA588" s="44">
        <f t="shared" si="100"/>
        <v>80.14</v>
      </c>
      <c r="AB588" s="42">
        <f t="shared" si="101"/>
        <v>5.7239999999999993</v>
      </c>
      <c r="AC588" s="24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s="1" customFormat="1" ht="38.25" x14ac:dyDescent="0.2">
      <c r="B589" s="18"/>
      <c r="C589" s="36"/>
      <c r="D589" s="36"/>
      <c r="E589" s="37">
        <v>581</v>
      </c>
      <c r="F589" s="29" t="s">
        <v>1628</v>
      </c>
      <c r="G589" s="20" t="s">
        <v>22</v>
      </c>
      <c r="H589" s="19" t="s">
        <v>1915</v>
      </c>
      <c r="I589" s="20" t="s">
        <v>114</v>
      </c>
      <c r="J589" s="19" t="s">
        <v>9</v>
      </c>
      <c r="K589" s="21">
        <v>25</v>
      </c>
      <c r="L589" s="38" t="s">
        <v>24</v>
      </c>
      <c r="M589" s="39">
        <v>132.25</v>
      </c>
      <c r="N589" s="23">
        <f t="shared" si="93"/>
        <v>5.3</v>
      </c>
      <c r="O589" s="23"/>
      <c r="P589" s="23"/>
      <c r="Q589" s="21">
        <f t="shared" si="92"/>
        <v>25</v>
      </c>
      <c r="R589" s="23">
        <f t="shared" si="94"/>
        <v>132.5</v>
      </c>
      <c r="S589" s="22">
        <f t="shared" si="95"/>
        <v>26.5</v>
      </c>
      <c r="T589" s="44">
        <f t="shared" si="96"/>
        <v>159</v>
      </c>
      <c r="U5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119.25</v>
      </c>
      <c r="V5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13.12.2023)]]/Q589,2),0),0)</f>
        <v>4.7699999999999996</v>
      </c>
      <c r="W589" s="22"/>
      <c r="X589" s="22">
        <f t="shared" si="97"/>
        <v>25</v>
      </c>
      <c r="Y589" s="22">
        <f t="shared" si="98"/>
        <v>119.25</v>
      </c>
      <c r="Z589" s="22">
        <f t="shared" si="99"/>
        <v>23.849999999999994</v>
      </c>
      <c r="AA589" s="44">
        <f t="shared" si="100"/>
        <v>143.1</v>
      </c>
      <c r="AB589" s="42">
        <f t="shared" si="101"/>
        <v>5.7239999999999984</v>
      </c>
      <c r="AC589" s="24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s="1" customFormat="1" ht="38.25" x14ac:dyDescent="0.2">
      <c r="B590" s="18"/>
      <c r="C590" s="36"/>
      <c r="D590" s="36"/>
      <c r="E590" s="37">
        <v>582</v>
      </c>
      <c r="F590" s="29" t="s">
        <v>1629</v>
      </c>
      <c r="G590" s="20" t="s">
        <v>22</v>
      </c>
      <c r="H590" s="19" t="s">
        <v>1915</v>
      </c>
      <c r="I590" s="20" t="s">
        <v>115</v>
      </c>
      <c r="J590" s="19" t="s">
        <v>9</v>
      </c>
      <c r="K590" s="21">
        <v>15</v>
      </c>
      <c r="L590" s="38" t="s">
        <v>24</v>
      </c>
      <c r="M590" s="39">
        <v>79.349999999999994</v>
      </c>
      <c r="N590" s="23">
        <f t="shared" si="93"/>
        <v>5.3</v>
      </c>
      <c r="O590" s="23"/>
      <c r="P590" s="23"/>
      <c r="Q590" s="21">
        <f t="shared" si="92"/>
        <v>15</v>
      </c>
      <c r="R590" s="23">
        <f t="shared" si="94"/>
        <v>79.5</v>
      </c>
      <c r="S590" s="22">
        <f t="shared" si="95"/>
        <v>15.900000000000006</v>
      </c>
      <c r="T590" s="44">
        <f t="shared" si="96"/>
        <v>95.4</v>
      </c>
      <c r="U5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71.55</v>
      </c>
      <c r="V5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13.12.2023)]]/Q590,2),0),0)</f>
        <v>4.7699999999999996</v>
      </c>
      <c r="W590" s="22"/>
      <c r="X590" s="22">
        <f t="shared" si="97"/>
        <v>15</v>
      </c>
      <c r="Y590" s="22">
        <f t="shared" si="98"/>
        <v>71.55</v>
      </c>
      <c r="Z590" s="22">
        <f t="shared" si="99"/>
        <v>14.310000000000002</v>
      </c>
      <c r="AA590" s="44">
        <f t="shared" si="100"/>
        <v>85.86</v>
      </c>
      <c r="AB590" s="42">
        <f t="shared" si="101"/>
        <v>5.7240000000000002</v>
      </c>
      <c r="AC590" s="24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s="1" customFormat="1" ht="38.25" x14ac:dyDescent="0.2">
      <c r="B591" s="18"/>
      <c r="C591" s="36"/>
      <c r="D591" s="36"/>
      <c r="E591" s="37">
        <v>583</v>
      </c>
      <c r="F591" s="29" t="s">
        <v>1630</v>
      </c>
      <c r="G591" s="20" t="s">
        <v>22</v>
      </c>
      <c r="H591" s="19" t="s">
        <v>1915</v>
      </c>
      <c r="I591" s="20" t="s">
        <v>681</v>
      </c>
      <c r="J591" s="19" t="s">
        <v>9</v>
      </c>
      <c r="K591" s="21">
        <v>35</v>
      </c>
      <c r="L591" s="38" t="s">
        <v>24</v>
      </c>
      <c r="M591" s="39">
        <v>26775</v>
      </c>
      <c r="N591" s="23">
        <f t="shared" si="93"/>
        <v>765.77</v>
      </c>
      <c r="O591" s="23"/>
      <c r="P591" s="23"/>
      <c r="Q591" s="21">
        <f t="shared" si="92"/>
        <v>35</v>
      </c>
      <c r="R591" s="23">
        <f t="shared" si="94"/>
        <v>26801.95</v>
      </c>
      <c r="S591" s="22">
        <f t="shared" si="95"/>
        <v>5360.3899999999994</v>
      </c>
      <c r="T591" s="44">
        <f t="shared" si="96"/>
        <v>32162.34</v>
      </c>
      <c r="U5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24121.759999999998</v>
      </c>
      <c r="V5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13.12.2023)]]/Q591,2),0),0)</f>
        <v>689.19</v>
      </c>
      <c r="W591" s="22"/>
      <c r="X591" s="22">
        <f t="shared" si="97"/>
        <v>35</v>
      </c>
      <c r="Y591" s="22">
        <f t="shared" si="98"/>
        <v>24121.65</v>
      </c>
      <c r="Z591" s="22">
        <f t="shared" si="99"/>
        <v>4824.3299999999981</v>
      </c>
      <c r="AA591" s="44">
        <f t="shared" si="100"/>
        <v>28945.98</v>
      </c>
      <c r="AB591" s="42">
        <f t="shared" si="101"/>
        <v>827.02800000000002</v>
      </c>
      <c r="AC591" s="24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s="1" customFormat="1" ht="38.25" x14ac:dyDescent="0.2">
      <c r="B592" s="18"/>
      <c r="C592" s="36"/>
      <c r="D592" s="36"/>
      <c r="E592" s="37">
        <v>584</v>
      </c>
      <c r="F592" s="29" t="s">
        <v>1631</v>
      </c>
      <c r="G592" s="20" t="s">
        <v>22</v>
      </c>
      <c r="H592" s="19" t="s">
        <v>1915</v>
      </c>
      <c r="I592" s="20" t="s">
        <v>682</v>
      </c>
      <c r="J592" s="19" t="s">
        <v>9</v>
      </c>
      <c r="K592" s="21">
        <v>13</v>
      </c>
      <c r="L592" s="38" t="s">
        <v>24</v>
      </c>
      <c r="M592" s="39">
        <v>1053.3900000000001</v>
      </c>
      <c r="N592" s="23">
        <f t="shared" si="93"/>
        <v>81.11</v>
      </c>
      <c r="O592" s="23"/>
      <c r="P592" s="23"/>
      <c r="Q592" s="21">
        <f t="shared" si="92"/>
        <v>13</v>
      </c>
      <c r="R592" s="23">
        <f t="shared" si="94"/>
        <v>1054.43</v>
      </c>
      <c r="S592" s="22">
        <f t="shared" si="95"/>
        <v>210.88999999999987</v>
      </c>
      <c r="T592" s="44">
        <f t="shared" si="96"/>
        <v>1265.32</v>
      </c>
      <c r="U5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948.99</v>
      </c>
      <c r="V5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13.12.2023)]]/Q592,2),0),0)</f>
        <v>73</v>
      </c>
      <c r="W592" s="22"/>
      <c r="X592" s="22">
        <f t="shared" si="97"/>
        <v>13</v>
      </c>
      <c r="Y592" s="22">
        <f t="shared" si="98"/>
        <v>949</v>
      </c>
      <c r="Z592" s="22">
        <f t="shared" si="99"/>
        <v>189.79999999999995</v>
      </c>
      <c r="AA592" s="44">
        <f t="shared" si="100"/>
        <v>1138.8</v>
      </c>
      <c r="AB592" s="42">
        <f t="shared" si="101"/>
        <v>87.6</v>
      </c>
      <c r="AC592" s="24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s="1" customFormat="1" ht="38.25" x14ac:dyDescent="0.2">
      <c r="B593" s="18"/>
      <c r="C593" s="36"/>
      <c r="D593" s="36"/>
      <c r="E593" s="37">
        <v>585</v>
      </c>
      <c r="F593" s="29" t="s">
        <v>1632</v>
      </c>
      <c r="G593" s="20" t="s">
        <v>22</v>
      </c>
      <c r="H593" s="19" t="s">
        <v>1915</v>
      </c>
      <c r="I593" s="20" t="s">
        <v>683</v>
      </c>
      <c r="J593" s="19" t="s">
        <v>9</v>
      </c>
      <c r="K593" s="21">
        <v>15</v>
      </c>
      <c r="L593" s="38" t="s">
        <v>24</v>
      </c>
      <c r="M593" s="39">
        <v>1041.9000000000001</v>
      </c>
      <c r="N593" s="23">
        <f t="shared" si="93"/>
        <v>69.53</v>
      </c>
      <c r="O593" s="23"/>
      <c r="P593" s="23"/>
      <c r="Q593" s="21">
        <f t="shared" si="92"/>
        <v>15</v>
      </c>
      <c r="R593" s="23">
        <f t="shared" si="94"/>
        <v>1042.95</v>
      </c>
      <c r="S593" s="22">
        <f t="shared" si="95"/>
        <v>208.58999999999992</v>
      </c>
      <c r="T593" s="44">
        <f t="shared" si="96"/>
        <v>1251.54</v>
      </c>
      <c r="U5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938.66</v>
      </c>
      <c r="V5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13.12.2023)]]/Q593,2),0),0)</f>
        <v>62.58</v>
      </c>
      <c r="W593" s="22"/>
      <c r="X593" s="22">
        <f t="shared" si="97"/>
        <v>15</v>
      </c>
      <c r="Y593" s="22">
        <f t="shared" si="98"/>
        <v>938.7</v>
      </c>
      <c r="Z593" s="22">
        <f t="shared" si="99"/>
        <v>187.74</v>
      </c>
      <c r="AA593" s="44">
        <f t="shared" si="100"/>
        <v>1126.44</v>
      </c>
      <c r="AB593" s="42">
        <f t="shared" si="101"/>
        <v>75.095999999999989</v>
      </c>
      <c r="AC593" s="24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s="1" customFormat="1" ht="38.25" x14ac:dyDescent="0.2">
      <c r="B594" s="18"/>
      <c r="C594" s="36"/>
      <c r="D594" s="36"/>
      <c r="E594" s="37">
        <v>586</v>
      </c>
      <c r="F594" s="29" t="s">
        <v>1633</v>
      </c>
      <c r="G594" s="20" t="s">
        <v>22</v>
      </c>
      <c r="H594" s="19" t="s">
        <v>1915</v>
      </c>
      <c r="I594" s="20" t="s">
        <v>684</v>
      </c>
      <c r="J594" s="19" t="s">
        <v>9</v>
      </c>
      <c r="K594" s="21">
        <v>53</v>
      </c>
      <c r="L594" s="38" t="s">
        <v>24</v>
      </c>
      <c r="M594" s="39">
        <v>5649.8</v>
      </c>
      <c r="N594" s="23">
        <f t="shared" si="93"/>
        <v>106.71</v>
      </c>
      <c r="O594" s="23"/>
      <c r="P594" s="23"/>
      <c r="Q594" s="21">
        <f t="shared" si="92"/>
        <v>53</v>
      </c>
      <c r="R594" s="23">
        <f t="shared" si="94"/>
        <v>5655.63</v>
      </c>
      <c r="S594" s="22">
        <f t="shared" si="95"/>
        <v>1131.1300000000001</v>
      </c>
      <c r="T594" s="44">
        <f t="shared" si="96"/>
        <v>6786.76</v>
      </c>
      <c r="U5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5090.07</v>
      </c>
      <c r="V5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13.12.2023)]]/Q594,2),0),0)</f>
        <v>96.04</v>
      </c>
      <c r="W594" s="22"/>
      <c r="X594" s="22">
        <f t="shared" si="97"/>
        <v>53</v>
      </c>
      <c r="Y594" s="22">
        <f t="shared" si="98"/>
        <v>5090.12</v>
      </c>
      <c r="Z594" s="22">
        <f t="shared" si="99"/>
        <v>1018.0200000000004</v>
      </c>
      <c r="AA594" s="44">
        <f t="shared" si="100"/>
        <v>6108.14</v>
      </c>
      <c r="AB594" s="42">
        <f t="shared" si="101"/>
        <v>115.24799999999999</v>
      </c>
      <c r="AC594" s="24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s="1" customFormat="1" ht="38.25" x14ac:dyDescent="0.2">
      <c r="B595" s="18"/>
      <c r="C595" s="36"/>
      <c r="D595" s="36"/>
      <c r="E595" s="37">
        <v>587</v>
      </c>
      <c r="F595" s="29" t="s">
        <v>1634</v>
      </c>
      <c r="G595" s="20" t="s">
        <v>22</v>
      </c>
      <c r="H595" s="19" t="s">
        <v>1915</v>
      </c>
      <c r="I595" s="20" t="s">
        <v>685</v>
      </c>
      <c r="J595" s="19" t="s">
        <v>9</v>
      </c>
      <c r="K595" s="21">
        <v>19</v>
      </c>
      <c r="L595" s="38" t="s">
        <v>24</v>
      </c>
      <c r="M595" s="39">
        <v>547.39</v>
      </c>
      <c r="N595" s="23">
        <f t="shared" si="93"/>
        <v>28.84</v>
      </c>
      <c r="O595" s="23"/>
      <c r="P595" s="23"/>
      <c r="Q595" s="21">
        <f t="shared" si="92"/>
        <v>19</v>
      </c>
      <c r="R595" s="23">
        <f t="shared" si="94"/>
        <v>547.96</v>
      </c>
      <c r="S595" s="22">
        <f t="shared" si="95"/>
        <v>109.58999999999992</v>
      </c>
      <c r="T595" s="44">
        <f t="shared" si="96"/>
        <v>657.55</v>
      </c>
      <c r="U5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493.16</v>
      </c>
      <c r="V5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13.12.2023)]]/Q595,2),0),0)</f>
        <v>25.96</v>
      </c>
      <c r="W595" s="22"/>
      <c r="X595" s="22">
        <f t="shared" si="97"/>
        <v>19</v>
      </c>
      <c r="Y595" s="22">
        <f t="shared" si="98"/>
        <v>493.24</v>
      </c>
      <c r="Z595" s="22">
        <f t="shared" si="99"/>
        <v>98.649999999999977</v>
      </c>
      <c r="AA595" s="44">
        <f t="shared" si="100"/>
        <v>591.89</v>
      </c>
      <c r="AB595" s="42">
        <f t="shared" si="101"/>
        <v>31.152000000000001</v>
      </c>
      <c r="AC595" s="24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s="1" customFormat="1" ht="38.25" x14ac:dyDescent="0.2">
      <c r="B596" s="18"/>
      <c r="C596" s="36"/>
      <c r="D596" s="36"/>
      <c r="E596" s="37">
        <v>588</v>
      </c>
      <c r="F596" s="29" t="s">
        <v>1635</v>
      </c>
      <c r="G596" s="20" t="s">
        <v>22</v>
      </c>
      <c r="H596" s="19" t="s">
        <v>1915</v>
      </c>
      <c r="I596" s="20" t="s">
        <v>116</v>
      </c>
      <c r="J596" s="19" t="s">
        <v>9</v>
      </c>
      <c r="K596" s="21">
        <v>5</v>
      </c>
      <c r="L596" s="38" t="s">
        <v>24</v>
      </c>
      <c r="M596" s="39">
        <v>736.6</v>
      </c>
      <c r="N596" s="23">
        <f t="shared" si="93"/>
        <v>147.47</v>
      </c>
      <c r="O596" s="23"/>
      <c r="P596" s="23"/>
      <c r="Q596" s="21">
        <f t="shared" si="92"/>
        <v>5</v>
      </c>
      <c r="R596" s="23">
        <f t="shared" si="94"/>
        <v>737.35</v>
      </c>
      <c r="S596" s="22">
        <f t="shared" si="95"/>
        <v>147.47000000000003</v>
      </c>
      <c r="T596" s="44">
        <f t="shared" si="96"/>
        <v>884.82</v>
      </c>
      <c r="U5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663.62</v>
      </c>
      <c r="V5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13.12.2023)]]/Q596,2),0),0)</f>
        <v>132.72</v>
      </c>
      <c r="W596" s="22"/>
      <c r="X596" s="22">
        <f t="shared" si="97"/>
        <v>5</v>
      </c>
      <c r="Y596" s="22">
        <f t="shared" si="98"/>
        <v>663.6</v>
      </c>
      <c r="Z596" s="22">
        <f t="shared" si="99"/>
        <v>132.72000000000003</v>
      </c>
      <c r="AA596" s="44">
        <f t="shared" si="100"/>
        <v>796.32</v>
      </c>
      <c r="AB596" s="42">
        <f t="shared" si="101"/>
        <v>159.26400000000001</v>
      </c>
      <c r="AC596" s="24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s="1" customFormat="1" ht="38.25" x14ac:dyDescent="0.2">
      <c r="B597" s="18"/>
      <c r="C597" s="36"/>
      <c r="D597" s="36"/>
      <c r="E597" s="37">
        <v>589</v>
      </c>
      <c r="F597" s="29" t="s">
        <v>1636</v>
      </c>
      <c r="G597" s="20" t="s">
        <v>22</v>
      </c>
      <c r="H597" s="19" t="s">
        <v>1915</v>
      </c>
      <c r="I597" s="20" t="s">
        <v>686</v>
      </c>
      <c r="J597" s="19" t="s">
        <v>9</v>
      </c>
      <c r="K597" s="21">
        <v>2</v>
      </c>
      <c r="L597" s="38" t="s">
        <v>24</v>
      </c>
      <c r="M597" s="39">
        <v>89.7</v>
      </c>
      <c r="N597" s="23">
        <f t="shared" si="93"/>
        <v>44.89</v>
      </c>
      <c r="O597" s="23"/>
      <c r="P597" s="23"/>
      <c r="Q597" s="21">
        <f t="shared" si="92"/>
        <v>2</v>
      </c>
      <c r="R597" s="23">
        <f t="shared" si="94"/>
        <v>89.78</v>
      </c>
      <c r="S597" s="22">
        <f t="shared" si="95"/>
        <v>17.959999999999994</v>
      </c>
      <c r="T597" s="44">
        <f t="shared" si="96"/>
        <v>107.74</v>
      </c>
      <c r="U5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80.8</v>
      </c>
      <c r="V5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13.12.2023)]]/Q597,2),0),0)</f>
        <v>40.4</v>
      </c>
      <c r="W597" s="22"/>
      <c r="X597" s="22">
        <f t="shared" si="97"/>
        <v>2</v>
      </c>
      <c r="Y597" s="22">
        <f t="shared" si="98"/>
        <v>80.8</v>
      </c>
      <c r="Z597" s="22">
        <f t="shared" si="99"/>
        <v>16.159999999999997</v>
      </c>
      <c r="AA597" s="44">
        <f t="shared" si="100"/>
        <v>96.96</v>
      </c>
      <c r="AB597" s="42">
        <f t="shared" si="101"/>
        <v>48.48</v>
      </c>
      <c r="AC597" s="24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s="1" customFormat="1" ht="38.25" x14ac:dyDescent="0.2">
      <c r="B598" s="18"/>
      <c r="C598" s="36"/>
      <c r="D598" s="36"/>
      <c r="E598" s="37">
        <v>590</v>
      </c>
      <c r="F598" s="29" t="s">
        <v>1637</v>
      </c>
      <c r="G598" s="20" t="s">
        <v>22</v>
      </c>
      <c r="H598" s="19" t="s">
        <v>1915</v>
      </c>
      <c r="I598" s="20" t="s">
        <v>687</v>
      </c>
      <c r="J598" s="19" t="s">
        <v>9</v>
      </c>
      <c r="K598" s="21">
        <v>1</v>
      </c>
      <c r="L598" s="38" t="s">
        <v>24</v>
      </c>
      <c r="M598" s="39">
        <v>62.5</v>
      </c>
      <c r="N598" s="23">
        <f t="shared" si="93"/>
        <v>62.56</v>
      </c>
      <c r="O598" s="23"/>
      <c r="P598" s="23"/>
      <c r="Q598" s="21">
        <f t="shared" si="92"/>
        <v>1</v>
      </c>
      <c r="R598" s="23">
        <f t="shared" si="94"/>
        <v>62.56</v>
      </c>
      <c r="S598" s="22">
        <f t="shared" si="95"/>
        <v>12.509999999999991</v>
      </c>
      <c r="T598" s="44">
        <f t="shared" si="96"/>
        <v>75.069999999999993</v>
      </c>
      <c r="U5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56.3</v>
      </c>
      <c r="V5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13.12.2023)]]/Q598,2),0),0)</f>
        <v>56.3</v>
      </c>
      <c r="W598" s="22"/>
      <c r="X598" s="22">
        <f t="shared" si="97"/>
        <v>1</v>
      </c>
      <c r="Y598" s="22">
        <f t="shared" si="98"/>
        <v>56.3</v>
      </c>
      <c r="Z598" s="22">
        <f t="shared" si="99"/>
        <v>11.260000000000005</v>
      </c>
      <c r="AA598" s="44">
        <f t="shared" si="100"/>
        <v>67.56</v>
      </c>
      <c r="AB598" s="42">
        <f t="shared" si="101"/>
        <v>67.559999999999988</v>
      </c>
      <c r="AC598" s="24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s="1" customFormat="1" ht="38.25" x14ac:dyDescent="0.2">
      <c r="B599" s="18"/>
      <c r="C599" s="36"/>
      <c r="D599" s="36"/>
      <c r="E599" s="37">
        <v>591</v>
      </c>
      <c r="F599" s="29" t="s">
        <v>1638</v>
      </c>
      <c r="G599" s="20" t="s">
        <v>22</v>
      </c>
      <c r="H599" s="19" t="s">
        <v>1915</v>
      </c>
      <c r="I599" s="20" t="s">
        <v>688</v>
      </c>
      <c r="J599" s="19" t="s">
        <v>9</v>
      </c>
      <c r="K599" s="21">
        <v>15</v>
      </c>
      <c r="L599" s="38" t="s">
        <v>24</v>
      </c>
      <c r="M599" s="39">
        <v>1716</v>
      </c>
      <c r="N599" s="23">
        <f t="shared" si="93"/>
        <v>114.51</v>
      </c>
      <c r="O599" s="23"/>
      <c r="P599" s="23"/>
      <c r="Q599" s="21">
        <f t="shared" si="92"/>
        <v>15</v>
      </c>
      <c r="R599" s="23">
        <f t="shared" si="94"/>
        <v>1717.65</v>
      </c>
      <c r="S599" s="22">
        <f t="shared" si="95"/>
        <v>343.52999999999975</v>
      </c>
      <c r="T599" s="44">
        <f t="shared" si="96"/>
        <v>2061.1799999999998</v>
      </c>
      <c r="U5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1545.89</v>
      </c>
      <c r="V5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13.12.2023)]]/Q599,2),0),0)</f>
        <v>103.06</v>
      </c>
      <c r="W599" s="22"/>
      <c r="X599" s="22">
        <f t="shared" si="97"/>
        <v>15</v>
      </c>
      <c r="Y599" s="22">
        <f t="shared" si="98"/>
        <v>1545.9</v>
      </c>
      <c r="Z599" s="22">
        <f t="shared" si="99"/>
        <v>309.17999999999984</v>
      </c>
      <c r="AA599" s="44">
        <f t="shared" si="100"/>
        <v>1855.08</v>
      </c>
      <c r="AB599" s="42">
        <f t="shared" si="101"/>
        <v>123.672</v>
      </c>
      <c r="AC599" s="24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s="1" customFormat="1" ht="38.25" x14ac:dyDescent="0.2">
      <c r="B600" s="18"/>
      <c r="C600" s="36"/>
      <c r="D600" s="36"/>
      <c r="E600" s="37">
        <v>592</v>
      </c>
      <c r="F600" s="29" t="s">
        <v>1639</v>
      </c>
      <c r="G600" s="20" t="s">
        <v>22</v>
      </c>
      <c r="H600" s="19" t="s">
        <v>1915</v>
      </c>
      <c r="I600" s="20" t="s">
        <v>689</v>
      </c>
      <c r="J600" s="19" t="s">
        <v>9</v>
      </c>
      <c r="K600" s="21">
        <v>17</v>
      </c>
      <c r="L600" s="38" t="s">
        <v>24</v>
      </c>
      <c r="M600" s="39">
        <v>57915.26</v>
      </c>
      <c r="N600" s="23">
        <f t="shared" si="93"/>
        <v>3410.19</v>
      </c>
      <c r="O600" s="23"/>
      <c r="P600" s="23"/>
      <c r="Q600" s="21">
        <f t="shared" si="92"/>
        <v>17</v>
      </c>
      <c r="R600" s="23">
        <f t="shared" si="94"/>
        <v>57973.23</v>
      </c>
      <c r="S600" s="22">
        <f t="shared" si="95"/>
        <v>11594.650000000001</v>
      </c>
      <c r="T600" s="44">
        <f t="shared" si="96"/>
        <v>69567.88</v>
      </c>
      <c r="U6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52175.91</v>
      </c>
      <c r="V6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13.12.2023)]]/Q600,2),0),0)</f>
        <v>3069.17</v>
      </c>
      <c r="W600" s="22"/>
      <c r="X600" s="22">
        <f t="shared" si="97"/>
        <v>17</v>
      </c>
      <c r="Y600" s="22">
        <f t="shared" si="98"/>
        <v>52175.89</v>
      </c>
      <c r="Z600" s="22">
        <f t="shared" si="99"/>
        <v>10435.18</v>
      </c>
      <c r="AA600" s="44">
        <f t="shared" si="100"/>
        <v>62611.07</v>
      </c>
      <c r="AB600" s="42">
        <f t="shared" si="101"/>
        <v>3683.0039999999999</v>
      </c>
      <c r="AC600" s="24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s="1" customFormat="1" ht="38.25" x14ac:dyDescent="0.2">
      <c r="B601" s="18"/>
      <c r="C601" s="36"/>
      <c r="D601" s="36"/>
      <c r="E601" s="37">
        <v>593</v>
      </c>
      <c r="F601" s="29" t="s">
        <v>1640</v>
      </c>
      <c r="G601" s="20" t="s">
        <v>22</v>
      </c>
      <c r="H601" s="19" t="s">
        <v>1915</v>
      </c>
      <c r="I601" s="20" t="s">
        <v>690</v>
      </c>
      <c r="J601" s="19" t="s">
        <v>9</v>
      </c>
      <c r="K601" s="21">
        <v>15</v>
      </c>
      <c r="L601" s="38" t="s">
        <v>24</v>
      </c>
      <c r="M601" s="39">
        <v>761.25</v>
      </c>
      <c r="N601" s="23">
        <f t="shared" si="93"/>
        <v>50.8</v>
      </c>
      <c r="O601" s="23"/>
      <c r="P601" s="23"/>
      <c r="Q601" s="21">
        <f t="shared" si="92"/>
        <v>15</v>
      </c>
      <c r="R601" s="23">
        <f t="shared" si="94"/>
        <v>762</v>
      </c>
      <c r="S601" s="22">
        <f t="shared" si="95"/>
        <v>152.39999999999998</v>
      </c>
      <c r="T601" s="44">
        <f t="shared" si="96"/>
        <v>914.4</v>
      </c>
      <c r="U6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685.8</v>
      </c>
      <c r="V6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13.12.2023)]]/Q601,2),0),0)</f>
        <v>45.72</v>
      </c>
      <c r="W601" s="22"/>
      <c r="X601" s="22">
        <f t="shared" si="97"/>
        <v>15</v>
      </c>
      <c r="Y601" s="22">
        <f t="shared" si="98"/>
        <v>685.8</v>
      </c>
      <c r="Z601" s="22">
        <f t="shared" si="99"/>
        <v>137.16000000000008</v>
      </c>
      <c r="AA601" s="44">
        <f t="shared" si="100"/>
        <v>822.96</v>
      </c>
      <c r="AB601" s="42">
        <f t="shared" si="101"/>
        <v>54.863999999999997</v>
      </c>
      <c r="AC601" s="24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s="1" customFormat="1" ht="38.25" x14ac:dyDescent="0.2">
      <c r="B602" s="18"/>
      <c r="C602" s="36"/>
      <c r="D602" s="36"/>
      <c r="E602" s="37">
        <v>594</v>
      </c>
      <c r="F602" s="29" t="s">
        <v>1641</v>
      </c>
      <c r="G602" s="20" t="s">
        <v>22</v>
      </c>
      <c r="H602" s="19" t="s">
        <v>1915</v>
      </c>
      <c r="I602" s="20" t="s">
        <v>117</v>
      </c>
      <c r="J602" s="19" t="s">
        <v>9</v>
      </c>
      <c r="K602" s="21">
        <v>7</v>
      </c>
      <c r="L602" s="38" t="s">
        <v>24</v>
      </c>
      <c r="M602" s="39">
        <v>2953.44</v>
      </c>
      <c r="N602" s="23">
        <f t="shared" si="93"/>
        <v>422.34</v>
      </c>
      <c r="O602" s="23"/>
      <c r="P602" s="23"/>
      <c r="Q602" s="21">
        <f t="shared" si="92"/>
        <v>7</v>
      </c>
      <c r="R602" s="23">
        <f t="shared" si="94"/>
        <v>2956.38</v>
      </c>
      <c r="S602" s="22">
        <f t="shared" si="95"/>
        <v>591.27999999999975</v>
      </c>
      <c r="T602" s="44">
        <f t="shared" si="96"/>
        <v>3547.66</v>
      </c>
      <c r="U6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2660.74</v>
      </c>
      <c r="V6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13.12.2023)]]/Q602,2),0),0)</f>
        <v>380.11</v>
      </c>
      <c r="W602" s="22"/>
      <c r="X602" s="22">
        <f t="shared" si="97"/>
        <v>7</v>
      </c>
      <c r="Y602" s="22">
        <f t="shared" si="98"/>
        <v>2660.77</v>
      </c>
      <c r="Z602" s="22">
        <f t="shared" si="99"/>
        <v>532.15000000000009</v>
      </c>
      <c r="AA602" s="44">
        <f t="shared" si="100"/>
        <v>3192.92</v>
      </c>
      <c r="AB602" s="42">
        <f t="shared" si="101"/>
        <v>456.13200000000001</v>
      </c>
      <c r="AC602" s="24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s="1" customFormat="1" ht="38.25" x14ac:dyDescent="0.2">
      <c r="B603" s="18"/>
      <c r="C603" s="36"/>
      <c r="D603" s="36"/>
      <c r="E603" s="37">
        <v>595</v>
      </c>
      <c r="F603" s="29" t="s">
        <v>1642</v>
      </c>
      <c r="G603" s="20" t="s">
        <v>22</v>
      </c>
      <c r="H603" s="19" t="s">
        <v>1915</v>
      </c>
      <c r="I603" s="20" t="s">
        <v>691</v>
      </c>
      <c r="J603" s="19" t="s">
        <v>9</v>
      </c>
      <c r="K603" s="21">
        <v>7</v>
      </c>
      <c r="L603" s="38" t="s">
        <v>24</v>
      </c>
      <c r="M603" s="39">
        <v>2535.12</v>
      </c>
      <c r="N603" s="23">
        <f t="shared" si="93"/>
        <v>362.52</v>
      </c>
      <c r="O603" s="23"/>
      <c r="P603" s="23"/>
      <c r="Q603" s="21">
        <f t="shared" si="92"/>
        <v>7</v>
      </c>
      <c r="R603" s="23">
        <f t="shared" si="94"/>
        <v>2537.64</v>
      </c>
      <c r="S603" s="22">
        <f t="shared" si="95"/>
        <v>507.5300000000002</v>
      </c>
      <c r="T603" s="44">
        <f t="shared" si="96"/>
        <v>3045.17</v>
      </c>
      <c r="U6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2283.88</v>
      </c>
      <c r="V6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13.12.2023)]]/Q603,2),0),0)</f>
        <v>326.27</v>
      </c>
      <c r="W603" s="22"/>
      <c r="X603" s="22">
        <f t="shared" si="97"/>
        <v>7</v>
      </c>
      <c r="Y603" s="22">
        <f t="shared" si="98"/>
        <v>2283.89</v>
      </c>
      <c r="Z603" s="22">
        <f t="shared" si="99"/>
        <v>456.7800000000002</v>
      </c>
      <c r="AA603" s="44">
        <f t="shared" si="100"/>
        <v>2740.67</v>
      </c>
      <c r="AB603" s="42">
        <f t="shared" si="101"/>
        <v>391.52399999999994</v>
      </c>
      <c r="AC603" s="24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s="1" customFormat="1" ht="38.25" x14ac:dyDescent="0.2">
      <c r="B604" s="18"/>
      <c r="C604" s="36"/>
      <c r="D604" s="36"/>
      <c r="E604" s="37">
        <v>596</v>
      </c>
      <c r="F604" s="29" t="s">
        <v>1643</v>
      </c>
      <c r="G604" s="20" t="s">
        <v>22</v>
      </c>
      <c r="H604" s="19" t="s">
        <v>1915</v>
      </c>
      <c r="I604" s="20" t="s">
        <v>692</v>
      </c>
      <c r="J604" s="19" t="s">
        <v>9</v>
      </c>
      <c r="K604" s="21">
        <v>5</v>
      </c>
      <c r="L604" s="38" t="s">
        <v>24</v>
      </c>
      <c r="M604" s="39">
        <v>771.2</v>
      </c>
      <c r="N604" s="23">
        <f t="shared" si="93"/>
        <v>154.38999999999999</v>
      </c>
      <c r="O604" s="23"/>
      <c r="P604" s="23"/>
      <c r="Q604" s="21">
        <f t="shared" si="92"/>
        <v>5</v>
      </c>
      <c r="R604" s="23">
        <f t="shared" si="94"/>
        <v>771.95</v>
      </c>
      <c r="S604" s="22">
        <f t="shared" si="95"/>
        <v>154.38999999999999</v>
      </c>
      <c r="T604" s="44">
        <f t="shared" si="96"/>
        <v>926.34</v>
      </c>
      <c r="U6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694.76</v>
      </c>
      <c r="V6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13.12.2023)]]/Q604,2),0),0)</f>
        <v>138.94999999999999</v>
      </c>
      <c r="W604" s="22"/>
      <c r="X604" s="22">
        <f t="shared" si="97"/>
        <v>5</v>
      </c>
      <c r="Y604" s="22">
        <f t="shared" si="98"/>
        <v>694.75</v>
      </c>
      <c r="Z604" s="22">
        <f t="shared" si="99"/>
        <v>138.95000000000005</v>
      </c>
      <c r="AA604" s="44">
        <f t="shared" si="100"/>
        <v>833.7</v>
      </c>
      <c r="AB604" s="42">
        <f t="shared" si="101"/>
        <v>166.73999999999998</v>
      </c>
      <c r="AC604" s="24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s="1" customFormat="1" ht="38.25" x14ac:dyDescent="0.2">
      <c r="B605" s="18"/>
      <c r="C605" s="36"/>
      <c r="D605" s="36"/>
      <c r="E605" s="37">
        <v>597</v>
      </c>
      <c r="F605" s="29" t="s">
        <v>1644</v>
      </c>
      <c r="G605" s="20" t="s">
        <v>22</v>
      </c>
      <c r="H605" s="19" t="s">
        <v>1915</v>
      </c>
      <c r="I605" s="20" t="s">
        <v>693</v>
      </c>
      <c r="J605" s="19" t="s">
        <v>9</v>
      </c>
      <c r="K605" s="21">
        <v>3</v>
      </c>
      <c r="L605" s="38" t="s">
        <v>24</v>
      </c>
      <c r="M605" s="39">
        <v>1589.01</v>
      </c>
      <c r="N605" s="23">
        <f t="shared" si="93"/>
        <v>530.20000000000005</v>
      </c>
      <c r="O605" s="23"/>
      <c r="P605" s="23"/>
      <c r="Q605" s="21">
        <f t="shared" si="92"/>
        <v>3</v>
      </c>
      <c r="R605" s="23">
        <f t="shared" si="94"/>
        <v>1590.6</v>
      </c>
      <c r="S605" s="22">
        <f t="shared" si="95"/>
        <v>318.12000000000012</v>
      </c>
      <c r="T605" s="44">
        <f t="shared" si="96"/>
        <v>1908.72</v>
      </c>
      <c r="U6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1431.54</v>
      </c>
      <c r="V6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13.12.2023)]]/Q605,2),0),0)</f>
        <v>477.18</v>
      </c>
      <c r="W605" s="22"/>
      <c r="X605" s="22">
        <f t="shared" si="97"/>
        <v>3</v>
      </c>
      <c r="Y605" s="22">
        <f t="shared" si="98"/>
        <v>1431.54</v>
      </c>
      <c r="Z605" s="22">
        <f t="shared" si="99"/>
        <v>286.30999999999995</v>
      </c>
      <c r="AA605" s="44">
        <f t="shared" si="100"/>
        <v>1717.85</v>
      </c>
      <c r="AB605" s="42">
        <f t="shared" si="101"/>
        <v>572.61599999999999</v>
      </c>
      <c r="AC605" s="24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s="1" customFormat="1" ht="38.25" x14ac:dyDescent="0.2">
      <c r="B606" s="18"/>
      <c r="C606" s="36"/>
      <c r="D606" s="36"/>
      <c r="E606" s="37">
        <v>598</v>
      </c>
      <c r="F606" s="29" t="s">
        <v>1645</v>
      </c>
      <c r="G606" s="20" t="s">
        <v>22</v>
      </c>
      <c r="H606" s="19" t="s">
        <v>1915</v>
      </c>
      <c r="I606" s="20" t="s">
        <v>118</v>
      </c>
      <c r="J606" s="19" t="s">
        <v>9</v>
      </c>
      <c r="K606" s="21">
        <v>7</v>
      </c>
      <c r="L606" s="38" t="s">
        <v>24</v>
      </c>
      <c r="M606" s="39">
        <v>2550.87</v>
      </c>
      <c r="N606" s="23">
        <f t="shared" si="93"/>
        <v>364.77</v>
      </c>
      <c r="O606" s="23"/>
      <c r="P606" s="23"/>
      <c r="Q606" s="21">
        <f t="shared" si="92"/>
        <v>7</v>
      </c>
      <c r="R606" s="23">
        <f t="shared" si="94"/>
        <v>2553.39</v>
      </c>
      <c r="S606" s="22">
        <f t="shared" si="95"/>
        <v>510.68000000000029</v>
      </c>
      <c r="T606" s="44">
        <f t="shared" si="96"/>
        <v>3064.07</v>
      </c>
      <c r="U6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2298.0500000000002</v>
      </c>
      <c r="V6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13.12.2023)]]/Q606,2),0),0)</f>
        <v>328.29</v>
      </c>
      <c r="W606" s="22"/>
      <c r="X606" s="22">
        <f t="shared" si="97"/>
        <v>7</v>
      </c>
      <c r="Y606" s="22">
        <f t="shared" si="98"/>
        <v>2298.0300000000002</v>
      </c>
      <c r="Z606" s="22">
        <f t="shared" si="99"/>
        <v>459.60999999999967</v>
      </c>
      <c r="AA606" s="44">
        <f t="shared" si="100"/>
        <v>2757.64</v>
      </c>
      <c r="AB606" s="42">
        <f t="shared" si="101"/>
        <v>393.94799999999998</v>
      </c>
      <c r="AC606" s="24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s="1" customFormat="1" ht="38.25" x14ac:dyDescent="0.2">
      <c r="B607" s="18"/>
      <c r="C607" s="36"/>
      <c r="D607" s="36"/>
      <c r="E607" s="37">
        <v>599</v>
      </c>
      <c r="F607" s="29" t="s">
        <v>1646</v>
      </c>
      <c r="G607" s="20" t="s">
        <v>22</v>
      </c>
      <c r="H607" s="19" t="s">
        <v>1915</v>
      </c>
      <c r="I607" s="20" t="s">
        <v>119</v>
      </c>
      <c r="J607" s="19" t="s">
        <v>9</v>
      </c>
      <c r="K607" s="21">
        <v>8</v>
      </c>
      <c r="L607" s="38" t="s">
        <v>24</v>
      </c>
      <c r="M607" s="39">
        <v>3728.8</v>
      </c>
      <c r="N607" s="23">
        <f t="shared" si="93"/>
        <v>466.57</v>
      </c>
      <c r="O607" s="23"/>
      <c r="P607" s="23"/>
      <c r="Q607" s="21">
        <f t="shared" si="92"/>
        <v>8</v>
      </c>
      <c r="R607" s="23">
        <f t="shared" si="94"/>
        <v>3732.56</v>
      </c>
      <c r="S607" s="22">
        <f t="shared" si="95"/>
        <v>746.50999999999976</v>
      </c>
      <c r="T607" s="44">
        <f t="shared" si="96"/>
        <v>4479.07</v>
      </c>
      <c r="U6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3359.3</v>
      </c>
      <c r="V6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13.12.2023)]]/Q607,2),0),0)</f>
        <v>419.91</v>
      </c>
      <c r="W607" s="22"/>
      <c r="X607" s="22">
        <f t="shared" si="97"/>
        <v>8</v>
      </c>
      <c r="Y607" s="22">
        <f t="shared" si="98"/>
        <v>3359.28</v>
      </c>
      <c r="Z607" s="22">
        <f t="shared" si="99"/>
        <v>671.85999999999967</v>
      </c>
      <c r="AA607" s="44">
        <f t="shared" si="100"/>
        <v>4031.14</v>
      </c>
      <c r="AB607" s="42">
        <f t="shared" si="101"/>
        <v>503.892</v>
      </c>
      <c r="AC607" s="24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s="1" customFormat="1" ht="38.25" x14ac:dyDescent="0.2">
      <c r="B608" s="18"/>
      <c r="C608" s="36"/>
      <c r="D608" s="36"/>
      <c r="E608" s="37">
        <v>600</v>
      </c>
      <c r="F608" s="29" t="s">
        <v>1647</v>
      </c>
      <c r="G608" s="20" t="s">
        <v>1648</v>
      </c>
      <c r="H608" s="19" t="s">
        <v>1915</v>
      </c>
      <c r="I608" s="20" t="s">
        <v>694</v>
      </c>
      <c r="J608" s="19" t="s">
        <v>9</v>
      </c>
      <c r="K608" s="21">
        <v>50</v>
      </c>
      <c r="L608" s="38" t="s">
        <v>24</v>
      </c>
      <c r="M608" s="39">
        <v>11229</v>
      </c>
      <c r="N608" s="23">
        <f t="shared" si="93"/>
        <v>224.8</v>
      </c>
      <c r="O608" s="23"/>
      <c r="P608" s="23"/>
      <c r="Q608" s="21">
        <f t="shared" si="92"/>
        <v>50</v>
      </c>
      <c r="R608" s="23">
        <f t="shared" si="94"/>
        <v>11240</v>
      </c>
      <c r="S608" s="22">
        <f t="shared" si="95"/>
        <v>2248</v>
      </c>
      <c r="T608" s="44">
        <f t="shared" si="96"/>
        <v>13488</v>
      </c>
      <c r="U6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10116</v>
      </c>
      <c r="V6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13.12.2023)]]/Q608,2),0),0)</f>
        <v>202.32</v>
      </c>
      <c r="W608" s="22"/>
      <c r="X608" s="22">
        <f t="shared" si="97"/>
        <v>50</v>
      </c>
      <c r="Y608" s="22">
        <f t="shared" si="98"/>
        <v>10116</v>
      </c>
      <c r="Z608" s="22">
        <f t="shared" si="99"/>
        <v>2023.2000000000007</v>
      </c>
      <c r="AA608" s="44">
        <f t="shared" si="100"/>
        <v>12139.2</v>
      </c>
      <c r="AB608" s="42">
        <f t="shared" si="101"/>
        <v>242.78399999999999</v>
      </c>
      <c r="AC608" s="24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s="1" customFormat="1" ht="38.25" x14ac:dyDescent="0.2">
      <c r="B609" s="18"/>
      <c r="C609" s="36"/>
      <c r="D609" s="36"/>
      <c r="E609" s="37">
        <v>601</v>
      </c>
      <c r="F609" s="29" t="s">
        <v>1649</v>
      </c>
      <c r="G609" s="20" t="s">
        <v>22</v>
      </c>
      <c r="H609" s="19" t="s">
        <v>1915</v>
      </c>
      <c r="I609" s="20" t="s">
        <v>695</v>
      </c>
      <c r="J609" s="19" t="s">
        <v>9</v>
      </c>
      <c r="K609" s="21">
        <v>3</v>
      </c>
      <c r="L609" s="38" t="s">
        <v>24</v>
      </c>
      <c r="M609" s="39">
        <v>2541</v>
      </c>
      <c r="N609" s="23">
        <f t="shared" si="93"/>
        <v>847.85</v>
      </c>
      <c r="O609" s="23"/>
      <c r="P609" s="23"/>
      <c r="Q609" s="21">
        <f t="shared" si="92"/>
        <v>3</v>
      </c>
      <c r="R609" s="23">
        <f t="shared" si="94"/>
        <v>2543.5500000000002</v>
      </c>
      <c r="S609" s="22">
        <f t="shared" si="95"/>
        <v>508.71000000000004</v>
      </c>
      <c r="T609" s="44">
        <f t="shared" si="96"/>
        <v>3052.26</v>
      </c>
      <c r="U6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2289.1999999999998</v>
      </c>
      <c r="V6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13.12.2023)]]/Q609,2),0),0)</f>
        <v>763.07</v>
      </c>
      <c r="W609" s="22"/>
      <c r="X609" s="22">
        <f t="shared" si="97"/>
        <v>3</v>
      </c>
      <c r="Y609" s="22">
        <f t="shared" si="98"/>
        <v>2289.21</v>
      </c>
      <c r="Z609" s="22">
        <f t="shared" si="99"/>
        <v>457.84000000000015</v>
      </c>
      <c r="AA609" s="44">
        <f t="shared" si="100"/>
        <v>2747.05</v>
      </c>
      <c r="AB609" s="42">
        <f t="shared" si="101"/>
        <v>915.68400000000008</v>
      </c>
      <c r="AC609" s="24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s="1" customFormat="1" ht="38.25" x14ac:dyDescent="0.2">
      <c r="B610" s="18"/>
      <c r="C610" s="36"/>
      <c r="D610" s="36"/>
      <c r="E610" s="37">
        <v>602</v>
      </c>
      <c r="F610" s="29" t="s">
        <v>1650</v>
      </c>
      <c r="G610" s="20" t="s">
        <v>1651</v>
      </c>
      <c r="H610" s="19" t="s">
        <v>1915</v>
      </c>
      <c r="I610" s="20" t="s">
        <v>696</v>
      </c>
      <c r="J610" s="19" t="s">
        <v>9</v>
      </c>
      <c r="K610" s="21">
        <v>43</v>
      </c>
      <c r="L610" s="38" t="s">
        <v>24</v>
      </c>
      <c r="M610" s="39">
        <v>34436.550000000003</v>
      </c>
      <c r="N610" s="23">
        <f t="shared" si="93"/>
        <v>801.65</v>
      </c>
      <c r="O610" s="23"/>
      <c r="P610" s="23"/>
      <c r="Q610" s="21">
        <f t="shared" si="92"/>
        <v>43</v>
      </c>
      <c r="R610" s="23">
        <f t="shared" si="94"/>
        <v>34470.949999999997</v>
      </c>
      <c r="S610" s="22">
        <f t="shared" si="95"/>
        <v>6894.1900000000023</v>
      </c>
      <c r="T610" s="44">
        <f t="shared" si="96"/>
        <v>41365.14</v>
      </c>
      <c r="U6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31023.86</v>
      </c>
      <c r="V6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13.12.2023)]]/Q610,2),0),0)</f>
        <v>721.49</v>
      </c>
      <c r="W610" s="22"/>
      <c r="X610" s="22">
        <f t="shared" si="97"/>
        <v>43</v>
      </c>
      <c r="Y610" s="22">
        <f t="shared" si="98"/>
        <v>31024.07</v>
      </c>
      <c r="Z610" s="22">
        <f t="shared" si="99"/>
        <v>6204.8099999999977</v>
      </c>
      <c r="AA610" s="44">
        <f t="shared" si="100"/>
        <v>37228.879999999997</v>
      </c>
      <c r="AB610" s="42">
        <f t="shared" si="101"/>
        <v>865.78800000000001</v>
      </c>
      <c r="AC610" s="24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s="1" customFormat="1" ht="38.25" x14ac:dyDescent="0.2">
      <c r="B611" s="18"/>
      <c r="C611" s="36"/>
      <c r="D611" s="36"/>
      <c r="E611" s="37">
        <v>603</v>
      </c>
      <c r="F611" s="29" t="s">
        <v>1652</v>
      </c>
      <c r="G611" s="20" t="s">
        <v>1653</v>
      </c>
      <c r="H611" s="19" t="s">
        <v>1915</v>
      </c>
      <c r="I611" s="20" t="s">
        <v>120</v>
      </c>
      <c r="J611" s="19" t="s">
        <v>9</v>
      </c>
      <c r="K611" s="21">
        <v>2</v>
      </c>
      <c r="L611" s="38" t="s">
        <v>24</v>
      </c>
      <c r="M611" s="39">
        <v>3928.65</v>
      </c>
      <c r="N611" s="23">
        <f t="shared" si="93"/>
        <v>1966.29</v>
      </c>
      <c r="O611" s="23"/>
      <c r="P611" s="23"/>
      <c r="Q611" s="21">
        <f t="shared" si="92"/>
        <v>2</v>
      </c>
      <c r="R611" s="23">
        <f t="shared" si="94"/>
        <v>3932.58</v>
      </c>
      <c r="S611" s="22">
        <f t="shared" si="95"/>
        <v>786.52000000000044</v>
      </c>
      <c r="T611" s="44">
        <f t="shared" si="96"/>
        <v>4719.1000000000004</v>
      </c>
      <c r="U6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3539.32</v>
      </c>
      <c r="V6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13.12.2023)]]/Q611,2),0),0)</f>
        <v>1769.66</v>
      </c>
      <c r="W611" s="22"/>
      <c r="X611" s="22">
        <f t="shared" si="97"/>
        <v>2</v>
      </c>
      <c r="Y611" s="22">
        <f t="shared" si="98"/>
        <v>3539.32</v>
      </c>
      <c r="Z611" s="22">
        <f t="shared" si="99"/>
        <v>707.86000000000013</v>
      </c>
      <c r="AA611" s="44">
        <f t="shared" si="100"/>
        <v>4247.18</v>
      </c>
      <c r="AB611" s="42">
        <f t="shared" si="101"/>
        <v>2123.5920000000001</v>
      </c>
      <c r="AC611" s="24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s="1" customFormat="1" ht="38.25" x14ac:dyDescent="0.2">
      <c r="B612" s="18"/>
      <c r="C612" s="36"/>
      <c r="D612" s="36"/>
      <c r="E612" s="37">
        <v>604</v>
      </c>
      <c r="F612" s="29" t="s">
        <v>1654</v>
      </c>
      <c r="G612" s="20" t="s">
        <v>22</v>
      </c>
      <c r="H612" s="19" t="s">
        <v>1915</v>
      </c>
      <c r="I612" s="20" t="s">
        <v>697</v>
      </c>
      <c r="J612" s="19" t="s">
        <v>9</v>
      </c>
      <c r="K612" s="21">
        <v>40</v>
      </c>
      <c r="L612" s="38" t="s">
        <v>24</v>
      </c>
      <c r="M612" s="39">
        <v>8813.6</v>
      </c>
      <c r="N612" s="23">
        <f t="shared" si="93"/>
        <v>220.56</v>
      </c>
      <c r="O612" s="23"/>
      <c r="P612" s="23"/>
      <c r="Q612" s="21">
        <f t="shared" si="92"/>
        <v>40</v>
      </c>
      <c r="R612" s="23">
        <f t="shared" si="94"/>
        <v>8822.4</v>
      </c>
      <c r="S612" s="22">
        <f t="shared" si="95"/>
        <v>1764.4799999999996</v>
      </c>
      <c r="T612" s="44">
        <f t="shared" si="96"/>
        <v>10586.88</v>
      </c>
      <c r="U6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7940.16</v>
      </c>
      <c r="V6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13.12.2023)]]/Q612,2),0),0)</f>
        <v>198.5</v>
      </c>
      <c r="W612" s="22"/>
      <c r="X612" s="22">
        <f t="shared" si="97"/>
        <v>40</v>
      </c>
      <c r="Y612" s="22">
        <f t="shared" si="98"/>
        <v>7940</v>
      </c>
      <c r="Z612" s="22">
        <f t="shared" si="99"/>
        <v>1588</v>
      </c>
      <c r="AA612" s="44">
        <f t="shared" si="100"/>
        <v>9528</v>
      </c>
      <c r="AB612" s="42">
        <f t="shared" si="101"/>
        <v>238.2</v>
      </c>
      <c r="AC612" s="24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s="1" customFormat="1" ht="38.25" x14ac:dyDescent="0.2">
      <c r="B613" s="18"/>
      <c r="C613" s="36"/>
      <c r="D613" s="36"/>
      <c r="E613" s="37">
        <v>605</v>
      </c>
      <c r="F613" s="29" t="s">
        <v>1655</v>
      </c>
      <c r="G613" s="20" t="s">
        <v>1656</v>
      </c>
      <c r="H613" s="19" t="s">
        <v>1915</v>
      </c>
      <c r="I613" s="20" t="s">
        <v>698</v>
      </c>
      <c r="J613" s="19" t="s">
        <v>9</v>
      </c>
      <c r="K613" s="21">
        <v>389</v>
      </c>
      <c r="L613" s="38" t="s">
        <v>24</v>
      </c>
      <c r="M613" s="39">
        <v>128568.39</v>
      </c>
      <c r="N613" s="23">
        <f t="shared" si="93"/>
        <v>330.84</v>
      </c>
      <c r="O613" s="23"/>
      <c r="P613" s="23"/>
      <c r="Q613" s="21">
        <f t="shared" si="92"/>
        <v>389</v>
      </c>
      <c r="R613" s="23">
        <f t="shared" si="94"/>
        <v>128696.76</v>
      </c>
      <c r="S613" s="22">
        <f t="shared" si="95"/>
        <v>25739.349999999991</v>
      </c>
      <c r="T613" s="44">
        <f t="shared" si="96"/>
        <v>154436.10999999999</v>
      </c>
      <c r="U6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115827.08</v>
      </c>
      <c r="V6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13.12.2023)]]/Q613,2),0),0)</f>
        <v>297.76</v>
      </c>
      <c r="W613" s="22"/>
      <c r="X613" s="22">
        <f t="shared" si="97"/>
        <v>389</v>
      </c>
      <c r="Y613" s="22">
        <f t="shared" si="98"/>
        <v>115828.64</v>
      </c>
      <c r="Z613" s="22">
        <f t="shared" si="99"/>
        <v>23165.729999999996</v>
      </c>
      <c r="AA613" s="44">
        <f t="shared" si="100"/>
        <v>138994.37</v>
      </c>
      <c r="AB613" s="42">
        <f t="shared" si="101"/>
        <v>357.31199999999995</v>
      </c>
      <c r="AC613" s="24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s="1" customFormat="1" ht="38.25" x14ac:dyDescent="0.2">
      <c r="B614" s="18"/>
      <c r="C614" s="36"/>
      <c r="D614" s="36"/>
      <c r="E614" s="37">
        <v>606</v>
      </c>
      <c r="F614" s="29" t="s">
        <v>1657</v>
      </c>
      <c r="G614" s="20" t="s">
        <v>22</v>
      </c>
      <c r="H614" s="19" t="s">
        <v>1915</v>
      </c>
      <c r="I614" s="20" t="s">
        <v>699</v>
      </c>
      <c r="J614" s="19" t="s">
        <v>9</v>
      </c>
      <c r="K614" s="21">
        <v>1</v>
      </c>
      <c r="L614" s="38" t="s">
        <v>24</v>
      </c>
      <c r="M614" s="39">
        <v>1735.94</v>
      </c>
      <c r="N614" s="23">
        <f t="shared" si="93"/>
        <v>1737.68</v>
      </c>
      <c r="O614" s="23"/>
      <c r="P614" s="23"/>
      <c r="Q614" s="21">
        <f t="shared" si="92"/>
        <v>1</v>
      </c>
      <c r="R614" s="23">
        <f t="shared" si="94"/>
        <v>1737.68</v>
      </c>
      <c r="S614" s="22">
        <f t="shared" si="95"/>
        <v>347.53999999999974</v>
      </c>
      <c r="T614" s="44">
        <f t="shared" si="96"/>
        <v>2085.2199999999998</v>
      </c>
      <c r="U6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1563.91</v>
      </c>
      <c r="V6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13.12.2023)]]/Q614,2),0),0)</f>
        <v>1563.91</v>
      </c>
      <c r="W614" s="22"/>
      <c r="X614" s="22">
        <f t="shared" si="97"/>
        <v>1</v>
      </c>
      <c r="Y614" s="22">
        <f t="shared" si="98"/>
        <v>1563.91</v>
      </c>
      <c r="Z614" s="22">
        <f t="shared" si="99"/>
        <v>312.77999999999997</v>
      </c>
      <c r="AA614" s="44">
        <f t="shared" si="100"/>
        <v>1876.69</v>
      </c>
      <c r="AB614" s="42">
        <f t="shared" si="101"/>
        <v>1876.692</v>
      </c>
      <c r="AC614" s="24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s="1" customFormat="1" ht="38.25" x14ac:dyDescent="0.2">
      <c r="B615" s="18"/>
      <c r="C615" s="36"/>
      <c r="D615" s="36"/>
      <c r="E615" s="37">
        <v>607</v>
      </c>
      <c r="F615" s="29" t="s">
        <v>1658</v>
      </c>
      <c r="G615" s="20" t="s">
        <v>1659</v>
      </c>
      <c r="H615" s="19" t="s">
        <v>1915</v>
      </c>
      <c r="I615" s="20" t="s">
        <v>700</v>
      </c>
      <c r="J615" s="19" t="s">
        <v>9</v>
      </c>
      <c r="K615" s="21">
        <v>12</v>
      </c>
      <c r="L615" s="38" t="s">
        <v>24</v>
      </c>
      <c r="M615" s="39">
        <v>10656</v>
      </c>
      <c r="N615" s="23">
        <f t="shared" si="93"/>
        <v>888.89</v>
      </c>
      <c r="O615" s="23"/>
      <c r="P615" s="23"/>
      <c r="Q615" s="21">
        <f t="shared" si="92"/>
        <v>12</v>
      </c>
      <c r="R615" s="23">
        <f t="shared" si="94"/>
        <v>10666.68</v>
      </c>
      <c r="S615" s="22">
        <f t="shared" si="95"/>
        <v>2133.34</v>
      </c>
      <c r="T615" s="44">
        <f t="shared" si="96"/>
        <v>12800.02</v>
      </c>
      <c r="U6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9600.01</v>
      </c>
      <c r="V6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13.12.2023)]]/Q615,2),0),0)</f>
        <v>800</v>
      </c>
      <c r="W615" s="22"/>
      <c r="X615" s="22">
        <f t="shared" si="97"/>
        <v>12</v>
      </c>
      <c r="Y615" s="22">
        <f t="shared" si="98"/>
        <v>9600</v>
      </c>
      <c r="Z615" s="22">
        <f t="shared" si="99"/>
        <v>1920</v>
      </c>
      <c r="AA615" s="44">
        <f t="shared" si="100"/>
        <v>11520</v>
      </c>
      <c r="AB615" s="42">
        <f t="shared" si="101"/>
        <v>960</v>
      </c>
      <c r="AC615" s="24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s="1" customFormat="1" ht="38.25" x14ac:dyDescent="0.2">
      <c r="B616" s="18"/>
      <c r="C616" s="36"/>
      <c r="D616" s="36"/>
      <c r="E616" s="37">
        <v>608</v>
      </c>
      <c r="F616" s="29" t="s">
        <v>1660</v>
      </c>
      <c r="G616" s="20" t="s">
        <v>22</v>
      </c>
      <c r="H616" s="19" t="s">
        <v>1915</v>
      </c>
      <c r="I616" s="20" t="s">
        <v>121</v>
      </c>
      <c r="J616" s="19" t="s">
        <v>9</v>
      </c>
      <c r="K616" s="21">
        <v>10</v>
      </c>
      <c r="L616" s="38" t="s">
        <v>24</v>
      </c>
      <c r="M616" s="39">
        <v>4086.5</v>
      </c>
      <c r="N616" s="23">
        <f t="shared" si="93"/>
        <v>409.06</v>
      </c>
      <c r="O616" s="23"/>
      <c r="P616" s="23"/>
      <c r="Q616" s="21">
        <f t="shared" si="92"/>
        <v>10</v>
      </c>
      <c r="R616" s="23">
        <f t="shared" si="94"/>
        <v>4090.6</v>
      </c>
      <c r="S616" s="22">
        <f t="shared" si="95"/>
        <v>818.12000000000035</v>
      </c>
      <c r="T616" s="44">
        <f t="shared" si="96"/>
        <v>4908.72</v>
      </c>
      <c r="U6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3681.54</v>
      </c>
      <c r="V6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13.12.2023)]]/Q616,2),0),0)</f>
        <v>368.15</v>
      </c>
      <c r="W616" s="22"/>
      <c r="X616" s="22">
        <f t="shared" si="97"/>
        <v>10</v>
      </c>
      <c r="Y616" s="22">
        <f t="shared" si="98"/>
        <v>3681.5</v>
      </c>
      <c r="Z616" s="22">
        <f t="shared" si="99"/>
        <v>736.30000000000018</v>
      </c>
      <c r="AA616" s="44">
        <f t="shared" si="100"/>
        <v>4417.8</v>
      </c>
      <c r="AB616" s="42">
        <f t="shared" si="101"/>
        <v>441.78000000000003</v>
      </c>
      <c r="AC616" s="24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s="1" customFormat="1" ht="38.25" x14ac:dyDescent="0.2">
      <c r="B617" s="18"/>
      <c r="C617" s="36"/>
      <c r="D617" s="36"/>
      <c r="E617" s="37">
        <v>609</v>
      </c>
      <c r="F617" s="29" t="s">
        <v>1661</v>
      </c>
      <c r="G617" s="20" t="s">
        <v>22</v>
      </c>
      <c r="H617" s="19" t="s">
        <v>1915</v>
      </c>
      <c r="I617" s="20" t="s">
        <v>701</v>
      </c>
      <c r="J617" s="19" t="s">
        <v>9</v>
      </c>
      <c r="K617" s="21">
        <v>22</v>
      </c>
      <c r="L617" s="38" t="s">
        <v>24</v>
      </c>
      <c r="M617" s="39">
        <v>2218.6999999999998</v>
      </c>
      <c r="N617" s="23">
        <f t="shared" si="93"/>
        <v>100.95</v>
      </c>
      <c r="O617" s="23"/>
      <c r="P617" s="23"/>
      <c r="Q617" s="21">
        <f t="shared" si="92"/>
        <v>22</v>
      </c>
      <c r="R617" s="23">
        <f t="shared" si="94"/>
        <v>2220.9</v>
      </c>
      <c r="S617" s="22">
        <f t="shared" si="95"/>
        <v>444.17999999999984</v>
      </c>
      <c r="T617" s="44">
        <f t="shared" si="96"/>
        <v>2665.08</v>
      </c>
      <c r="U6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1998.81</v>
      </c>
      <c r="V6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13.12.2023)]]/Q617,2),0),0)</f>
        <v>90.86</v>
      </c>
      <c r="W617" s="22"/>
      <c r="X617" s="22">
        <f t="shared" si="97"/>
        <v>22</v>
      </c>
      <c r="Y617" s="22">
        <f t="shared" si="98"/>
        <v>1998.92</v>
      </c>
      <c r="Z617" s="22">
        <f t="shared" si="99"/>
        <v>399.77999999999975</v>
      </c>
      <c r="AA617" s="44">
        <f t="shared" si="100"/>
        <v>2398.6999999999998</v>
      </c>
      <c r="AB617" s="42">
        <f t="shared" si="101"/>
        <v>109.03200000000001</v>
      </c>
      <c r="AC617" s="24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s="1" customFormat="1" ht="38.25" x14ac:dyDescent="0.2">
      <c r="B618" s="18"/>
      <c r="C618" s="36"/>
      <c r="D618" s="36"/>
      <c r="E618" s="37">
        <v>610</v>
      </c>
      <c r="F618" s="29" t="s">
        <v>1662</v>
      </c>
      <c r="G618" s="20" t="s">
        <v>22</v>
      </c>
      <c r="H618" s="19" t="s">
        <v>1915</v>
      </c>
      <c r="I618" s="20" t="s">
        <v>702</v>
      </c>
      <c r="J618" s="19" t="s">
        <v>9</v>
      </c>
      <c r="K618" s="21">
        <v>4</v>
      </c>
      <c r="L618" s="38" t="s">
        <v>24</v>
      </c>
      <c r="M618" s="39">
        <v>0.08</v>
      </c>
      <c r="N618" s="23">
        <f t="shared" si="93"/>
        <v>0.02</v>
      </c>
      <c r="O618" s="23"/>
      <c r="P618" s="23"/>
      <c r="Q618" s="21">
        <f t="shared" si="92"/>
        <v>4</v>
      </c>
      <c r="R618" s="23">
        <f t="shared" si="94"/>
        <v>0.08</v>
      </c>
      <c r="S618" s="22">
        <f t="shared" si="95"/>
        <v>2.0000000000000004E-2</v>
      </c>
      <c r="T618" s="44">
        <f t="shared" si="96"/>
        <v>0.1</v>
      </c>
      <c r="U6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7.0000000000000007E-2</v>
      </c>
      <c r="V6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13.12.2023)]]/Q618,2),0),0)</f>
        <v>0.02</v>
      </c>
      <c r="W618" s="22"/>
      <c r="X618" s="22">
        <f t="shared" si="97"/>
        <v>4</v>
      </c>
      <c r="Y618" s="22">
        <f t="shared" si="98"/>
        <v>0.08</v>
      </c>
      <c r="Z618" s="22">
        <f t="shared" si="99"/>
        <v>2.0000000000000004E-2</v>
      </c>
      <c r="AA618" s="44">
        <f t="shared" si="100"/>
        <v>0.1</v>
      </c>
      <c r="AB618" s="42">
        <f t="shared" si="101"/>
        <v>2.4E-2</v>
      </c>
      <c r="AC618" s="24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s="1" customFormat="1" ht="38.25" x14ac:dyDescent="0.2">
      <c r="B619" s="18"/>
      <c r="C619" s="36"/>
      <c r="D619" s="36"/>
      <c r="E619" s="37">
        <v>611</v>
      </c>
      <c r="F619" s="29" t="s">
        <v>1662</v>
      </c>
      <c r="G619" s="20" t="s">
        <v>22</v>
      </c>
      <c r="H619" s="19" t="s">
        <v>1915</v>
      </c>
      <c r="I619" s="20" t="s">
        <v>703</v>
      </c>
      <c r="J619" s="19" t="s">
        <v>9</v>
      </c>
      <c r="K619" s="21">
        <v>3</v>
      </c>
      <c r="L619" s="38" t="s">
        <v>24</v>
      </c>
      <c r="M619" s="39">
        <v>0.09</v>
      </c>
      <c r="N619" s="23">
        <f t="shared" si="93"/>
        <v>0.03</v>
      </c>
      <c r="O619" s="23"/>
      <c r="P619" s="23"/>
      <c r="Q619" s="21">
        <f t="shared" si="92"/>
        <v>3</v>
      </c>
      <c r="R619" s="23">
        <f t="shared" si="94"/>
        <v>0.09</v>
      </c>
      <c r="S619" s="22">
        <f t="shared" si="95"/>
        <v>2.0000000000000004E-2</v>
      </c>
      <c r="T619" s="44">
        <f t="shared" si="96"/>
        <v>0.11</v>
      </c>
      <c r="U6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0.08</v>
      </c>
      <c r="V6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13.12.2023)]]/Q619,2),0),0)</f>
        <v>0.03</v>
      </c>
      <c r="W619" s="22"/>
      <c r="X619" s="22">
        <f t="shared" si="97"/>
        <v>3</v>
      </c>
      <c r="Y619" s="22">
        <f t="shared" si="98"/>
        <v>0.09</v>
      </c>
      <c r="Z619" s="22">
        <f t="shared" si="99"/>
        <v>2.0000000000000004E-2</v>
      </c>
      <c r="AA619" s="44">
        <f t="shared" si="100"/>
        <v>0.11</v>
      </c>
      <c r="AB619" s="42">
        <f t="shared" si="101"/>
        <v>3.5999999999999997E-2</v>
      </c>
      <c r="AC619" s="24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s="1" customFormat="1" ht="38.25" x14ac:dyDescent="0.2">
      <c r="B620" s="18"/>
      <c r="C620" s="36"/>
      <c r="D620" s="36"/>
      <c r="E620" s="37">
        <v>612</v>
      </c>
      <c r="F620" s="29" t="s">
        <v>1663</v>
      </c>
      <c r="G620" s="20" t="s">
        <v>22</v>
      </c>
      <c r="H620" s="19" t="s">
        <v>1915</v>
      </c>
      <c r="I620" s="20" t="s">
        <v>704</v>
      </c>
      <c r="J620" s="19" t="s">
        <v>9</v>
      </c>
      <c r="K620" s="21">
        <v>2</v>
      </c>
      <c r="L620" s="38" t="s">
        <v>24</v>
      </c>
      <c r="M620" s="39">
        <v>4826.28</v>
      </c>
      <c r="N620" s="23">
        <f t="shared" si="93"/>
        <v>2415.5500000000002</v>
      </c>
      <c r="O620" s="23"/>
      <c r="P620" s="23"/>
      <c r="Q620" s="21">
        <f t="shared" si="92"/>
        <v>2</v>
      </c>
      <c r="R620" s="23">
        <f t="shared" si="94"/>
        <v>4831.1000000000004</v>
      </c>
      <c r="S620" s="22">
        <f t="shared" si="95"/>
        <v>966.21999999999935</v>
      </c>
      <c r="T620" s="44">
        <f t="shared" si="96"/>
        <v>5797.32</v>
      </c>
      <c r="U6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4347.99</v>
      </c>
      <c r="V6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13.12.2023)]]/Q620,2),0),0)</f>
        <v>2174</v>
      </c>
      <c r="W620" s="22"/>
      <c r="X620" s="22">
        <f t="shared" si="97"/>
        <v>2</v>
      </c>
      <c r="Y620" s="22">
        <f t="shared" si="98"/>
        <v>4348</v>
      </c>
      <c r="Z620" s="22">
        <f t="shared" si="99"/>
        <v>869.60000000000036</v>
      </c>
      <c r="AA620" s="44">
        <f t="shared" si="100"/>
        <v>5217.6000000000004</v>
      </c>
      <c r="AB620" s="42">
        <f t="shared" si="101"/>
        <v>2608.7999999999997</v>
      </c>
      <c r="AC620" s="24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s="1" customFormat="1" ht="38.25" x14ac:dyDescent="0.2">
      <c r="B621" s="18"/>
      <c r="C621" s="36"/>
      <c r="D621" s="36"/>
      <c r="E621" s="37">
        <v>613</v>
      </c>
      <c r="F621" s="29" t="s">
        <v>1664</v>
      </c>
      <c r="G621" s="20" t="s">
        <v>22</v>
      </c>
      <c r="H621" s="19" t="s">
        <v>1915</v>
      </c>
      <c r="I621" s="20" t="s">
        <v>705</v>
      </c>
      <c r="J621" s="19" t="s">
        <v>9</v>
      </c>
      <c r="K621" s="21">
        <v>1</v>
      </c>
      <c r="L621" s="38" t="s">
        <v>24</v>
      </c>
      <c r="M621" s="39">
        <v>358.47</v>
      </c>
      <c r="N621" s="23">
        <f t="shared" si="93"/>
        <v>358.83</v>
      </c>
      <c r="O621" s="23"/>
      <c r="P621" s="23"/>
      <c r="Q621" s="21">
        <f t="shared" si="92"/>
        <v>1</v>
      </c>
      <c r="R621" s="23">
        <f t="shared" si="94"/>
        <v>358.83</v>
      </c>
      <c r="S621" s="22">
        <f t="shared" si="95"/>
        <v>71.770000000000039</v>
      </c>
      <c r="T621" s="44">
        <f t="shared" si="96"/>
        <v>430.6</v>
      </c>
      <c r="U6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322.95</v>
      </c>
      <c r="V6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13.12.2023)]]/Q621,2),0),0)</f>
        <v>322.95</v>
      </c>
      <c r="W621" s="22"/>
      <c r="X621" s="22">
        <f t="shared" si="97"/>
        <v>1</v>
      </c>
      <c r="Y621" s="22">
        <f t="shared" si="98"/>
        <v>322.95</v>
      </c>
      <c r="Z621" s="22">
        <f t="shared" si="99"/>
        <v>64.590000000000032</v>
      </c>
      <c r="AA621" s="44">
        <f t="shared" si="100"/>
        <v>387.54</v>
      </c>
      <c r="AB621" s="42">
        <f t="shared" si="101"/>
        <v>387.53999999999996</v>
      </c>
      <c r="AC621" s="24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s="1" customFormat="1" ht="38.25" x14ac:dyDescent="0.2">
      <c r="B622" s="18"/>
      <c r="C622" s="36"/>
      <c r="D622" s="36"/>
      <c r="E622" s="37">
        <v>614</v>
      </c>
      <c r="F622" s="29" t="s">
        <v>1665</v>
      </c>
      <c r="G622" s="20" t="s">
        <v>22</v>
      </c>
      <c r="H622" s="19" t="s">
        <v>1915</v>
      </c>
      <c r="I622" s="20" t="s">
        <v>706</v>
      </c>
      <c r="J622" s="19" t="s">
        <v>9</v>
      </c>
      <c r="K622" s="21">
        <v>2</v>
      </c>
      <c r="L622" s="38" t="s">
        <v>24</v>
      </c>
      <c r="M622" s="39">
        <v>7223.36</v>
      </c>
      <c r="N622" s="23">
        <f t="shared" si="93"/>
        <v>3615.29</v>
      </c>
      <c r="O622" s="23"/>
      <c r="P622" s="23"/>
      <c r="Q622" s="21">
        <f t="shared" si="92"/>
        <v>2</v>
      </c>
      <c r="R622" s="23">
        <f t="shared" si="94"/>
        <v>7230.58</v>
      </c>
      <c r="S622" s="22">
        <f t="shared" si="95"/>
        <v>1446.1200000000008</v>
      </c>
      <c r="T622" s="44">
        <f t="shared" si="96"/>
        <v>8676.7000000000007</v>
      </c>
      <c r="U6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6507.52</v>
      </c>
      <c r="V6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13.12.2023)]]/Q622,2),0),0)</f>
        <v>3253.76</v>
      </c>
      <c r="W622" s="22"/>
      <c r="X622" s="22">
        <f t="shared" si="97"/>
        <v>2</v>
      </c>
      <c r="Y622" s="22">
        <f t="shared" si="98"/>
        <v>6507.52</v>
      </c>
      <c r="Z622" s="22">
        <f t="shared" si="99"/>
        <v>1301.5</v>
      </c>
      <c r="AA622" s="44">
        <f t="shared" si="100"/>
        <v>7809.02</v>
      </c>
      <c r="AB622" s="42">
        <f t="shared" si="101"/>
        <v>3904.5120000000002</v>
      </c>
      <c r="AC622" s="24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s="1" customFormat="1" ht="38.25" x14ac:dyDescent="0.2">
      <c r="B623" s="18"/>
      <c r="C623" s="36"/>
      <c r="D623" s="36"/>
      <c r="E623" s="37">
        <v>615</v>
      </c>
      <c r="F623" s="29" t="s">
        <v>1666</v>
      </c>
      <c r="G623" s="20" t="s">
        <v>22</v>
      </c>
      <c r="H623" s="19" t="s">
        <v>1915</v>
      </c>
      <c r="I623" s="20" t="s">
        <v>122</v>
      </c>
      <c r="J623" s="19" t="s">
        <v>9</v>
      </c>
      <c r="K623" s="21">
        <v>12</v>
      </c>
      <c r="L623" s="38" t="s">
        <v>24</v>
      </c>
      <c r="M623" s="39">
        <v>18477.84</v>
      </c>
      <c r="N623" s="23">
        <f t="shared" si="93"/>
        <v>1541.36</v>
      </c>
      <c r="O623" s="23"/>
      <c r="P623" s="23"/>
      <c r="Q623" s="21">
        <f t="shared" si="92"/>
        <v>12</v>
      </c>
      <c r="R623" s="23">
        <f t="shared" si="94"/>
        <v>18496.32</v>
      </c>
      <c r="S623" s="22">
        <f t="shared" si="95"/>
        <v>3699.260000000002</v>
      </c>
      <c r="T623" s="44">
        <f t="shared" si="96"/>
        <v>22195.58</v>
      </c>
      <c r="U6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16646.689999999999</v>
      </c>
      <c r="V6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13.12.2023)]]/Q623,2),0),0)</f>
        <v>1387.22</v>
      </c>
      <c r="W623" s="22"/>
      <c r="X623" s="22">
        <f t="shared" si="97"/>
        <v>12</v>
      </c>
      <c r="Y623" s="22">
        <f t="shared" si="98"/>
        <v>16646.64</v>
      </c>
      <c r="Z623" s="22">
        <f t="shared" si="99"/>
        <v>3329.3300000000017</v>
      </c>
      <c r="AA623" s="44">
        <f t="shared" si="100"/>
        <v>19975.97</v>
      </c>
      <c r="AB623" s="42">
        <f t="shared" si="101"/>
        <v>1664.6639999999998</v>
      </c>
      <c r="AC623" s="24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s="1" customFormat="1" ht="38.25" x14ac:dyDescent="0.2">
      <c r="B624" s="18"/>
      <c r="C624" s="36"/>
      <c r="D624" s="36"/>
      <c r="E624" s="37">
        <v>616</v>
      </c>
      <c r="F624" s="29" t="s">
        <v>1667</v>
      </c>
      <c r="G624" s="20" t="s">
        <v>22</v>
      </c>
      <c r="H624" s="19" t="s">
        <v>1915</v>
      </c>
      <c r="I624" s="20" t="s">
        <v>707</v>
      </c>
      <c r="J624" s="19" t="s">
        <v>9</v>
      </c>
      <c r="K624" s="21">
        <v>1</v>
      </c>
      <c r="L624" s="38" t="s">
        <v>24</v>
      </c>
      <c r="M624" s="39">
        <v>3475.63</v>
      </c>
      <c r="N624" s="23">
        <f t="shared" si="93"/>
        <v>3479.11</v>
      </c>
      <c r="O624" s="23"/>
      <c r="P624" s="23"/>
      <c r="Q624" s="21">
        <f t="shared" si="92"/>
        <v>1</v>
      </c>
      <c r="R624" s="23">
        <f t="shared" si="94"/>
        <v>3479.11</v>
      </c>
      <c r="S624" s="22">
        <f t="shared" si="95"/>
        <v>695.82000000000016</v>
      </c>
      <c r="T624" s="44">
        <f t="shared" si="96"/>
        <v>4174.93</v>
      </c>
      <c r="U6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3131.2</v>
      </c>
      <c r="V6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13.12.2023)]]/Q624,2),0),0)</f>
        <v>3131.2</v>
      </c>
      <c r="W624" s="22"/>
      <c r="X624" s="22">
        <f t="shared" si="97"/>
        <v>1</v>
      </c>
      <c r="Y624" s="22">
        <f t="shared" si="98"/>
        <v>3131.2</v>
      </c>
      <c r="Z624" s="22">
        <f t="shared" si="99"/>
        <v>626.24000000000024</v>
      </c>
      <c r="AA624" s="44">
        <f t="shared" si="100"/>
        <v>3757.44</v>
      </c>
      <c r="AB624" s="42">
        <f t="shared" si="101"/>
        <v>3757.4399999999996</v>
      </c>
      <c r="AC624" s="24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s="1" customFormat="1" ht="38.25" x14ac:dyDescent="0.2">
      <c r="B625" s="18"/>
      <c r="C625" s="36"/>
      <c r="D625" s="36"/>
      <c r="E625" s="37">
        <v>617</v>
      </c>
      <c r="F625" s="29" t="s">
        <v>1668</v>
      </c>
      <c r="G625" s="20" t="s">
        <v>22</v>
      </c>
      <c r="H625" s="19" t="s">
        <v>1915</v>
      </c>
      <c r="I625" s="20" t="s">
        <v>708</v>
      </c>
      <c r="J625" s="19" t="s">
        <v>9</v>
      </c>
      <c r="K625" s="21">
        <v>4</v>
      </c>
      <c r="L625" s="38" t="s">
        <v>24</v>
      </c>
      <c r="M625" s="39">
        <v>19311.2</v>
      </c>
      <c r="N625" s="23">
        <f t="shared" si="93"/>
        <v>4832.63</v>
      </c>
      <c r="O625" s="23"/>
      <c r="P625" s="23"/>
      <c r="Q625" s="21">
        <f t="shared" si="92"/>
        <v>4</v>
      </c>
      <c r="R625" s="23">
        <f t="shared" si="94"/>
        <v>19330.52</v>
      </c>
      <c r="S625" s="22">
        <f t="shared" si="95"/>
        <v>3866.0999999999985</v>
      </c>
      <c r="T625" s="44">
        <f t="shared" si="96"/>
        <v>23196.62</v>
      </c>
      <c r="U6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17397.47</v>
      </c>
      <c r="V6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13.12.2023)]]/Q625,2),0),0)</f>
        <v>4349.37</v>
      </c>
      <c r="W625" s="22"/>
      <c r="X625" s="22">
        <f t="shared" si="97"/>
        <v>4</v>
      </c>
      <c r="Y625" s="22">
        <f t="shared" si="98"/>
        <v>17397.48</v>
      </c>
      <c r="Z625" s="22">
        <f t="shared" si="99"/>
        <v>3479.5</v>
      </c>
      <c r="AA625" s="44">
        <f t="shared" si="100"/>
        <v>20876.98</v>
      </c>
      <c r="AB625" s="42">
        <f t="shared" si="101"/>
        <v>5219.2439999999997</v>
      </c>
      <c r="AC625" s="24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s="1" customFormat="1" ht="38.25" x14ac:dyDescent="0.2">
      <c r="B626" s="18"/>
      <c r="C626" s="36"/>
      <c r="D626" s="36"/>
      <c r="E626" s="37">
        <v>618</v>
      </c>
      <c r="F626" s="29" t="s">
        <v>1966</v>
      </c>
      <c r="G626" s="20" t="s">
        <v>22</v>
      </c>
      <c r="H626" s="19" t="s">
        <v>1915</v>
      </c>
      <c r="I626" s="20" t="s">
        <v>2018</v>
      </c>
      <c r="J626" s="19" t="s">
        <v>9</v>
      </c>
      <c r="K626" s="21">
        <v>10</v>
      </c>
      <c r="L626" s="38" t="s">
        <v>24</v>
      </c>
      <c r="M626" s="39">
        <v>2550.3000000000002</v>
      </c>
      <c r="N626" s="23">
        <f t="shared" si="93"/>
        <v>255.29</v>
      </c>
      <c r="O626" s="23"/>
      <c r="P626" s="23"/>
      <c r="Q626" s="21">
        <f t="shared" si="92"/>
        <v>10</v>
      </c>
      <c r="R626" s="23">
        <f t="shared" si="94"/>
        <v>2552.9</v>
      </c>
      <c r="S626" s="22">
        <f t="shared" si="95"/>
        <v>510.57999999999993</v>
      </c>
      <c r="T626" s="44">
        <f t="shared" si="96"/>
        <v>3063.48</v>
      </c>
      <c r="U6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2297.61</v>
      </c>
      <c r="V6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13.12.2023)]]/Q626,2),0),0)</f>
        <v>229.76</v>
      </c>
      <c r="W626" s="22"/>
      <c r="X626" s="22">
        <f t="shared" si="97"/>
        <v>10</v>
      </c>
      <c r="Y626" s="22">
        <f t="shared" si="98"/>
        <v>2297.6</v>
      </c>
      <c r="Z626" s="22">
        <f t="shared" si="99"/>
        <v>459.52</v>
      </c>
      <c r="AA626" s="44">
        <f t="shared" si="100"/>
        <v>2757.12</v>
      </c>
      <c r="AB626" s="42">
        <f t="shared" si="101"/>
        <v>275.71199999999999</v>
      </c>
      <c r="AC626" s="24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s="1" customFormat="1" ht="38.25" x14ac:dyDescent="0.2">
      <c r="B627" s="18"/>
      <c r="C627" s="36"/>
      <c r="D627" s="36"/>
      <c r="E627" s="37">
        <v>619</v>
      </c>
      <c r="F627" s="29" t="s">
        <v>1967</v>
      </c>
      <c r="G627" s="20" t="s">
        <v>22</v>
      </c>
      <c r="H627" s="19" t="s">
        <v>1915</v>
      </c>
      <c r="I627" s="20" t="s">
        <v>2019</v>
      </c>
      <c r="J627" s="19" t="s">
        <v>9</v>
      </c>
      <c r="K627" s="21">
        <v>15</v>
      </c>
      <c r="L627" s="38" t="s">
        <v>24</v>
      </c>
      <c r="M627" s="39">
        <v>28861.05</v>
      </c>
      <c r="N627" s="23">
        <f t="shared" si="93"/>
        <v>1925.99</v>
      </c>
      <c r="O627" s="23"/>
      <c r="P627" s="23"/>
      <c r="Q627" s="21">
        <f t="shared" si="92"/>
        <v>15</v>
      </c>
      <c r="R627" s="23">
        <f t="shared" si="94"/>
        <v>28889.85</v>
      </c>
      <c r="S627" s="22">
        <f t="shared" si="95"/>
        <v>5777.9700000000012</v>
      </c>
      <c r="T627" s="44">
        <f t="shared" si="96"/>
        <v>34667.82</v>
      </c>
      <c r="U6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26000.87</v>
      </c>
      <c r="V6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13.12.2023)]]/Q627,2),0),0)</f>
        <v>1733.39</v>
      </c>
      <c r="W627" s="22"/>
      <c r="X627" s="22">
        <f t="shared" si="97"/>
        <v>15</v>
      </c>
      <c r="Y627" s="22">
        <f t="shared" si="98"/>
        <v>26000.85</v>
      </c>
      <c r="Z627" s="22">
        <f t="shared" si="99"/>
        <v>5200.1700000000019</v>
      </c>
      <c r="AA627" s="44">
        <f t="shared" si="100"/>
        <v>31201.02</v>
      </c>
      <c r="AB627" s="42">
        <f t="shared" si="101"/>
        <v>2080.0680000000002</v>
      </c>
      <c r="AC627" s="24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s="1" customFormat="1" ht="38.25" x14ac:dyDescent="0.2">
      <c r="B628" s="18"/>
      <c r="C628" s="36"/>
      <c r="D628" s="36"/>
      <c r="E628" s="37">
        <v>620</v>
      </c>
      <c r="F628" s="29" t="s">
        <v>1669</v>
      </c>
      <c r="G628" s="20" t="s">
        <v>22</v>
      </c>
      <c r="H628" s="19" t="s">
        <v>1915</v>
      </c>
      <c r="I628" s="20" t="s">
        <v>709</v>
      </c>
      <c r="J628" s="19" t="s">
        <v>9</v>
      </c>
      <c r="K628" s="21">
        <v>34</v>
      </c>
      <c r="L628" s="38" t="s">
        <v>24</v>
      </c>
      <c r="M628" s="39">
        <v>207.4</v>
      </c>
      <c r="N628" s="23">
        <f t="shared" si="93"/>
        <v>6.11</v>
      </c>
      <c r="O628" s="23"/>
      <c r="P628" s="23"/>
      <c r="Q628" s="21">
        <f t="shared" si="92"/>
        <v>34</v>
      </c>
      <c r="R628" s="23">
        <f t="shared" si="94"/>
        <v>207.74</v>
      </c>
      <c r="S628" s="22">
        <f t="shared" si="95"/>
        <v>41.549999999999983</v>
      </c>
      <c r="T628" s="44">
        <f t="shared" si="96"/>
        <v>249.29</v>
      </c>
      <c r="U6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186.97</v>
      </c>
      <c r="V6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13.12.2023)]]/Q628,2),0),0)</f>
        <v>5.5</v>
      </c>
      <c r="W628" s="22"/>
      <c r="X628" s="22">
        <f t="shared" si="97"/>
        <v>34</v>
      </c>
      <c r="Y628" s="22">
        <f t="shared" si="98"/>
        <v>187</v>
      </c>
      <c r="Z628" s="22">
        <f t="shared" si="99"/>
        <v>37.400000000000006</v>
      </c>
      <c r="AA628" s="44">
        <f t="shared" si="100"/>
        <v>224.4</v>
      </c>
      <c r="AB628" s="42">
        <f t="shared" si="101"/>
        <v>6.6000000000000005</v>
      </c>
      <c r="AC628" s="24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s="1" customFormat="1" ht="38.25" x14ac:dyDescent="0.2">
      <c r="B629" s="18"/>
      <c r="C629" s="36"/>
      <c r="D629" s="36"/>
      <c r="E629" s="37">
        <v>621</v>
      </c>
      <c r="F629" s="29" t="s">
        <v>1670</v>
      </c>
      <c r="G629" s="20" t="s">
        <v>22</v>
      </c>
      <c r="H629" s="19" t="s">
        <v>1915</v>
      </c>
      <c r="I629" s="20" t="s">
        <v>710</v>
      </c>
      <c r="J629" s="19" t="s">
        <v>9</v>
      </c>
      <c r="K629" s="21">
        <v>2</v>
      </c>
      <c r="L629" s="38" t="s">
        <v>24</v>
      </c>
      <c r="M629" s="39">
        <v>260</v>
      </c>
      <c r="N629" s="23">
        <f t="shared" si="93"/>
        <v>130.13</v>
      </c>
      <c r="O629" s="23"/>
      <c r="P629" s="23"/>
      <c r="Q629" s="21">
        <f t="shared" si="92"/>
        <v>2</v>
      </c>
      <c r="R629" s="23">
        <f t="shared" si="94"/>
        <v>260.26</v>
      </c>
      <c r="S629" s="22">
        <f t="shared" si="95"/>
        <v>52.050000000000011</v>
      </c>
      <c r="T629" s="44">
        <f t="shared" si="96"/>
        <v>312.31</v>
      </c>
      <c r="U6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234.23</v>
      </c>
      <c r="V6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13.12.2023)]]/Q629,2),0),0)</f>
        <v>117.12</v>
      </c>
      <c r="W629" s="22"/>
      <c r="X629" s="22">
        <f t="shared" si="97"/>
        <v>2</v>
      </c>
      <c r="Y629" s="22">
        <f t="shared" si="98"/>
        <v>234.24</v>
      </c>
      <c r="Z629" s="22">
        <f t="shared" si="99"/>
        <v>46.849999999999966</v>
      </c>
      <c r="AA629" s="44">
        <f t="shared" si="100"/>
        <v>281.08999999999997</v>
      </c>
      <c r="AB629" s="42">
        <f t="shared" si="101"/>
        <v>140.54400000000001</v>
      </c>
      <c r="AC629" s="24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s="1" customFormat="1" ht="38.25" x14ac:dyDescent="0.2">
      <c r="B630" s="18"/>
      <c r="C630" s="36"/>
      <c r="D630" s="36"/>
      <c r="E630" s="37">
        <v>622</v>
      </c>
      <c r="F630" s="29" t="s">
        <v>1671</v>
      </c>
      <c r="G630" s="20" t="s">
        <v>22</v>
      </c>
      <c r="H630" s="19" t="s">
        <v>1915</v>
      </c>
      <c r="I630" s="20" t="s">
        <v>123</v>
      </c>
      <c r="J630" s="19" t="s">
        <v>9</v>
      </c>
      <c r="K630" s="21">
        <v>1</v>
      </c>
      <c r="L630" s="38" t="s">
        <v>24</v>
      </c>
      <c r="M630" s="39">
        <v>9500</v>
      </c>
      <c r="N630" s="23">
        <f t="shared" si="93"/>
        <v>9509.5</v>
      </c>
      <c r="O630" s="23"/>
      <c r="P630" s="23"/>
      <c r="Q630" s="21">
        <f t="shared" si="92"/>
        <v>1</v>
      </c>
      <c r="R630" s="23">
        <f t="shared" si="94"/>
        <v>9509.5</v>
      </c>
      <c r="S630" s="22">
        <f t="shared" si="95"/>
        <v>1901.8999999999996</v>
      </c>
      <c r="T630" s="44">
        <f t="shared" si="96"/>
        <v>11411.4</v>
      </c>
      <c r="U6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8558.5499999999993</v>
      </c>
      <c r="V6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13.12.2023)]]/Q630,2),0),0)</f>
        <v>8558.5499999999993</v>
      </c>
      <c r="W630" s="22"/>
      <c r="X630" s="22">
        <f t="shared" si="97"/>
        <v>1</v>
      </c>
      <c r="Y630" s="22">
        <f t="shared" si="98"/>
        <v>8558.5499999999993</v>
      </c>
      <c r="Z630" s="22">
        <f t="shared" si="99"/>
        <v>1711.7100000000009</v>
      </c>
      <c r="AA630" s="44">
        <f t="shared" si="100"/>
        <v>10270.26</v>
      </c>
      <c r="AB630" s="42">
        <f t="shared" si="101"/>
        <v>10270.259999999998</v>
      </c>
      <c r="AC630" s="24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s="1" customFormat="1" ht="38.25" x14ac:dyDescent="0.2">
      <c r="B631" s="18"/>
      <c r="C631" s="36"/>
      <c r="D631" s="36"/>
      <c r="E631" s="37">
        <v>623</v>
      </c>
      <c r="F631" s="29" t="s">
        <v>1672</v>
      </c>
      <c r="G631" s="20" t="s">
        <v>1673</v>
      </c>
      <c r="H631" s="19" t="s">
        <v>1915</v>
      </c>
      <c r="I631" s="20" t="s">
        <v>711</v>
      </c>
      <c r="J631" s="19" t="s">
        <v>9</v>
      </c>
      <c r="K631" s="21">
        <v>2</v>
      </c>
      <c r="L631" s="38" t="s">
        <v>24</v>
      </c>
      <c r="M631" s="39">
        <v>8940.08</v>
      </c>
      <c r="N631" s="23">
        <f t="shared" si="93"/>
        <v>4474.51</v>
      </c>
      <c r="O631" s="23"/>
      <c r="P631" s="23"/>
      <c r="Q631" s="21">
        <f t="shared" si="92"/>
        <v>2</v>
      </c>
      <c r="R631" s="23">
        <f t="shared" si="94"/>
        <v>8949.02</v>
      </c>
      <c r="S631" s="22">
        <f t="shared" si="95"/>
        <v>1789.7999999999993</v>
      </c>
      <c r="T631" s="44">
        <f t="shared" si="96"/>
        <v>10738.82</v>
      </c>
      <c r="U6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8054.12</v>
      </c>
      <c r="V6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13.12.2023)]]/Q631,2),0),0)</f>
        <v>4027.06</v>
      </c>
      <c r="W631" s="22"/>
      <c r="X631" s="22">
        <f t="shared" si="97"/>
        <v>2</v>
      </c>
      <c r="Y631" s="22">
        <f t="shared" si="98"/>
        <v>8054.12</v>
      </c>
      <c r="Z631" s="22">
        <f t="shared" si="99"/>
        <v>1610.8200000000006</v>
      </c>
      <c r="AA631" s="44">
        <f t="shared" si="100"/>
        <v>9664.94</v>
      </c>
      <c r="AB631" s="42">
        <f t="shared" si="101"/>
        <v>4832.4719999999998</v>
      </c>
      <c r="AC631" s="24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s="1" customFormat="1" ht="38.25" x14ac:dyDescent="0.2">
      <c r="B632" s="18"/>
      <c r="C632" s="36"/>
      <c r="D632" s="36"/>
      <c r="E632" s="37">
        <v>624</v>
      </c>
      <c r="F632" s="29" t="s">
        <v>1674</v>
      </c>
      <c r="G632" s="20" t="s">
        <v>22</v>
      </c>
      <c r="H632" s="19" t="s">
        <v>1915</v>
      </c>
      <c r="I632" s="20" t="s">
        <v>124</v>
      </c>
      <c r="J632" s="19" t="s">
        <v>9</v>
      </c>
      <c r="K632" s="21">
        <v>3</v>
      </c>
      <c r="L632" s="38" t="s">
        <v>24</v>
      </c>
      <c r="M632" s="39">
        <v>4291.96</v>
      </c>
      <c r="N632" s="23">
        <f t="shared" si="93"/>
        <v>1432.08</v>
      </c>
      <c r="O632" s="23"/>
      <c r="P632" s="23"/>
      <c r="Q632" s="21">
        <f t="shared" si="92"/>
        <v>3</v>
      </c>
      <c r="R632" s="23">
        <f t="shared" si="94"/>
        <v>4296.24</v>
      </c>
      <c r="S632" s="22">
        <f t="shared" si="95"/>
        <v>859.25</v>
      </c>
      <c r="T632" s="44">
        <f t="shared" si="96"/>
        <v>5155.49</v>
      </c>
      <c r="U6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3866.62</v>
      </c>
      <c r="V6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13.12.2023)]]/Q632,2),0),0)</f>
        <v>1288.8699999999999</v>
      </c>
      <c r="W632" s="22"/>
      <c r="X632" s="22">
        <f t="shared" si="97"/>
        <v>3</v>
      </c>
      <c r="Y632" s="22">
        <f t="shared" si="98"/>
        <v>3866.61</v>
      </c>
      <c r="Z632" s="22">
        <f t="shared" si="99"/>
        <v>773.32000000000016</v>
      </c>
      <c r="AA632" s="44">
        <f t="shared" si="100"/>
        <v>4639.93</v>
      </c>
      <c r="AB632" s="42">
        <f t="shared" si="101"/>
        <v>1546.644</v>
      </c>
      <c r="AC632" s="24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s="1" customFormat="1" ht="38.25" x14ac:dyDescent="0.2">
      <c r="B633" s="18"/>
      <c r="C633" s="36"/>
      <c r="D633" s="36"/>
      <c r="E633" s="37">
        <v>625</v>
      </c>
      <c r="F633" s="29" t="s">
        <v>1675</v>
      </c>
      <c r="G633" s="20" t="s">
        <v>22</v>
      </c>
      <c r="H633" s="19" t="s">
        <v>1915</v>
      </c>
      <c r="I633" s="20" t="s">
        <v>125</v>
      </c>
      <c r="J633" s="19" t="s">
        <v>9</v>
      </c>
      <c r="K633" s="21">
        <v>3</v>
      </c>
      <c r="L633" s="38" t="s">
        <v>24</v>
      </c>
      <c r="M633" s="39">
        <v>4039.61</v>
      </c>
      <c r="N633" s="23">
        <f t="shared" si="93"/>
        <v>1347.88</v>
      </c>
      <c r="O633" s="23"/>
      <c r="P633" s="23"/>
      <c r="Q633" s="21">
        <f t="shared" si="92"/>
        <v>3</v>
      </c>
      <c r="R633" s="23">
        <f t="shared" si="94"/>
        <v>4043.64</v>
      </c>
      <c r="S633" s="22">
        <f t="shared" si="95"/>
        <v>808.73</v>
      </c>
      <c r="T633" s="44">
        <f t="shared" si="96"/>
        <v>4852.37</v>
      </c>
      <c r="U6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3639.28</v>
      </c>
      <c r="V6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13.12.2023)]]/Q633,2),0),0)</f>
        <v>1213.0899999999999</v>
      </c>
      <c r="W633" s="22"/>
      <c r="X633" s="22">
        <f t="shared" si="97"/>
        <v>3</v>
      </c>
      <c r="Y633" s="22">
        <f t="shared" si="98"/>
        <v>3639.27</v>
      </c>
      <c r="Z633" s="22">
        <f t="shared" si="99"/>
        <v>727.84999999999991</v>
      </c>
      <c r="AA633" s="44">
        <f t="shared" si="100"/>
        <v>4367.12</v>
      </c>
      <c r="AB633" s="42">
        <f t="shared" si="101"/>
        <v>1455.7079999999996</v>
      </c>
      <c r="AC633" s="24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s="1" customFormat="1" ht="38.25" x14ac:dyDescent="0.2">
      <c r="B634" s="18"/>
      <c r="C634" s="36"/>
      <c r="D634" s="36"/>
      <c r="E634" s="37">
        <v>626</v>
      </c>
      <c r="F634" s="29" t="s">
        <v>1676</v>
      </c>
      <c r="G634" s="20" t="s">
        <v>22</v>
      </c>
      <c r="H634" s="19" t="s">
        <v>1915</v>
      </c>
      <c r="I634" s="20" t="s">
        <v>712</v>
      </c>
      <c r="J634" s="19" t="s">
        <v>9</v>
      </c>
      <c r="K634" s="21">
        <v>1</v>
      </c>
      <c r="L634" s="38" t="s">
        <v>24</v>
      </c>
      <c r="M634" s="39">
        <v>437.83</v>
      </c>
      <c r="N634" s="23">
        <f t="shared" si="93"/>
        <v>438.27</v>
      </c>
      <c r="O634" s="23"/>
      <c r="P634" s="23"/>
      <c r="Q634" s="21">
        <f t="shared" si="92"/>
        <v>1</v>
      </c>
      <c r="R634" s="23">
        <f t="shared" si="94"/>
        <v>438.27</v>
      </c>
      <c r="S634" s="22">
        <f t="shared" si="95"/>
        <v>87.649999999999977</v>
      </c>
      <c r="T634" s="44">
        <f t="shared" si="96"/>
        <v>525.91999999999996</v>
      </c>
      <c r="U6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394.44</v>
      </c>
      <c r="V6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13.12.2023)]]/Q634,2),0),0)</f>
        <v>394.44</v>
      </c>
      <c r="W634" s="22"/>
      <c r="X634" s="22">
        <f t="shared" si="97"/>
        <v>1</v>
      </c>
      <c r="Y634" s="22">
        <f t="shared" si="98"/>
        <v>394.44</v>
      </c>
      <c r="Z634" s="22">
        <f t="shared" si="99"/>
        <v>78.889999999999986</v>
      </c>
      <c r="AA634" s="44">
        <f t="shared" si="100"/>
        <v>473.33</v>
      </c>
      <c r="AB634" s="42">
        <f t="shared" si="101"/>
        <v>473.32799999999997</v>
      </c>
      <c r="AC634" s="24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s="1" customFormat="1" ht="38.25" x14ac:dyDescent="0.2">
      <c r="B635" s="18"/>
      <c r="C635" s="36"/>
      <c r="D635" s="36"/>
      <c r="E635" s="37">
        <v>627</v>
      </c>
      <c r="F635" s="29" t="s">
        <v>1917</v>
      </c>
      <c r="G635" s="20" t="s">
        <v>22</v>
      </c>
      <c r="H635" s="19" t="s">
        <v>1916</v>
      </c>
      <c r="I635" s="20" t="s">
        <v>2020</v>
      </c>
      <c r="J635" s="19" t="s">
        <v>9</v>
      </c>
      <c r="K635" s="21">
        <v>1</v>
      </c>
      <c r="L635" s="38" t="s">
        <v>24</v>
      </c>
      <c r="M635" s="39">
        <v>961.38</v>
      </c>
      <c r="N635" s="23">
        <f t="shared" si="93"/>
        <v>962.34</v>
      </c>
      <c r="O635" s="23"/>
      <c r="P635" s="23"/>
      <c r="Q635" s="21">
        <f t="shared" si="92"/>
        <v>1</v>
      </c>
      <c r="R635" s="23">
        <f t="shared" si="94"/>
        <v>962.34</v>
      </c>
      <c r="S635" s="22">
        <f t="shared" si="95"/>
        <v>192.46999999999991</v>
      </c>
      <c r="T635" s="44">
        <f t="shared" si="96"/>
        <v>1154.81</v>
      </c>
      <c r="U6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866.11</v>
      </c>
      <c r="V6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13.12.2023)]]/Q635,2),0),0)</f>
        <v>866.11</v>
      </c>
      <c r="W635" s="22"/>
      <c r="X635" s="22">
        <f t="shared" si="97"/>
        <v>1</v>
      </c>
      <c r="Y635" s="22">
        <f t="shared" si="98"/>
        <v>866.11</v>
      </c>
      <c r="Z635" s="22">
        <f t="shared" si="99"/>
        <v>173.21999999999991</v>
      </c>
      <c r="AA635" s="44">
        <f t="shared" si="100"/>
        <v>1039.33</v>
      </c>
      <c r="AB635" s="42">
        <f t="shared" si="101"/>
        <v>1039.3319999999999</v>
      </c>
      <c r="AC635" s="24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s="1" customFormat="1" ht="38.25" x14ac:dyDescent="0.2">
      <c r="B636" s="18"/>
      <c r="C636" s="36"/>
      <c r="D636" s="36"/>
      <c r="E636" s="37">
        <v>628</v>
      </c>
      <c r="F636" s="29" t="s">
        <v>1677</v>
      </c>
      <c r="G636" s="20" t="s">
        <v>22</v>
      </c>
      <c r="H636" s="19" t="s">
        <v>1916</v>
      </c>
      <c r="I636" s="20" t="s">
        <v>713</v>
      </c>
      <c r="J636" s="19" t="s">
        <v>9</v>
      </c>
      <c r="K636" s="21">
        <v>3</v>
      </c>
      <c r="L636" s="38" t="s">
        <v>24</v>
      </c>
      <c r="M636" s="39">
        <v>450.24</v>
      </c>
      <c r="N636" s="23">
        <f t="shared" si="93"/>
        <v>150.22999999999999</v>
      </c>
      <c r="O636" s="23"/>
      <c r="P636" s="23"/>
      <c r="Q636" s="21">
        <f t="shared" si="92"/>
        <v>3</v>
      </c>
      <c r="R636" s="23">
        <f t="shared" si="94"/>
        <v>450.69</v>
      </c>
      <c r="S636" s="22">
        <f t="shared" si="95"/>
        <v>90.140000000000043</v>
      </c>
      <c r="T636" s="44">
        <f t="shared" si="96"/>
        <v>540.83000000000004</v>
      </c>
      <c r="U6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405.62</v>
      </c>
      <c r="V6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13.12.2023)]]/Q636,2),0),0)</f>
        <v>135.21</v>
      </c>
      <c r="W636" s="22"/>
      <c r="X636" s="22">
        <f t="shared" si="97"/>
        <v>3</v>
      </c>
      <c r="Y636" s="22">
        <f t="shared" si="98"/>
        <v>405.63</v>
      </c>
      <c r="Z636" s="22">
        <f t="shared" si="99"/>
        <v>81.13</v>
      </c>
      <c r="AA636" s="44">
        <f t="shared" si="100"/>
        <v>486.76</v>
      </c>
      <c r="AB636" s="42">
        <f t="shared" si="101"/>
        <v>162.25199999999998</v>
      </c>
      <c r="AC636" s="24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s="1" customFormat="1" ht="38.25" x14ac:dyDescent="0.2">
      <c r="B637" s="18"/>
      <c r="C637" s="36"/>
      <c r="D637" s="36"/>
      <c r="E637" s="37">
        <v>629</v>
      </c>
      <c r="F637" s="29" t="s">
        <v>1678</v>
      </c>
      <c r="G637" s="20" t="s">
        <v>22</v>
      </c>
      <c r="H637" s="19" t="s">
        <v>1916</v>
      </c>
      <c r="I637" s="20" t="s">
        <v>126</v>
      </c>
      <c r="J637" s="19" t="s">
        <v>9</v>
      </c>
      <c r="K637" s="21">
        <v>10</v>
      </c>
      <c r="L637" s="38" t="s">
        <v>24</v>
      </c>
      <c r="M637" s="39">
        <v>889.8</v>
      </c>
      <c r="N637" s="23">
        <f t="shared" si="93"/>
        <v>89.07</v>
      </c>
      <c r="O637" s="23"/>
      <c r="P637" s="23"/>
      <c r="Q637" s="21">
        <f t="shared" si="92"/>
        <v>10</v>
      </c>
      <c r="R637" s="23">
        <f t="shared" si="94"/>
        <v>890.7</v>
      </c>
      <c r="S637" s="22">
        <f t="shared" si="95"/>
        <v>178.13999999999987</v>
      </c>
      <c r="T637" s="44">
        <f t="shared" si="96"/>
        <v>1068.8399999999999</v>
      </c>
      <c r="U6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801.63</v>
      </c>
      <c r="V6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13.12.2023)]]/Q637,2),0),0)</f>
        <v>80.16</v>
      </c>
      <c r="W637" s="22"/>
      <c r="X637" s="22">
        <f t="shared" si="97"/>
        <v>10</v>
      </c>
      <c r="Y637" s="22">
        <f t="shared" si="98"/>
        <v>801.6</v>
      </c>
      <c r="Z637" s="22">
        <f t="shared" si="99"/>
        <v>160.31999999999994</v>
      </c>
      <c r="AA637" s="44">
        <f t="shared" si="100"/>
        <v>961.92</v>
      </c>
      <c r="AB637" s="42">
        <f t="shared" si="101"/>
        <v>96.191999999999979</v>
      </c>
      <c r="AC637" s="24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s="1" customFormat="1" ht="38.25" x14ac:dyDescent="0.2">
      <c r="B638" s="18"/>
      <c r="C638" s="36"/>
      <c r="D638" s="36"/>
      <c r="E638" s="37">
        <v>630</v>
      </c>
      <c r="F638" s="29" t="s">
        <v>1680</v>
      </c>
      <c r="G638" s="20" t="s">
        <v>1681</v>
      </c>
      <c r="H638" s="19" t="s">
        <v>1916</v>
      </c>
      <c r="I638" s="20" t="s">
        <v>715</v>
      </c>
      <c r="J638" s="19" t="s">
        <v>9</v>
      </c>
      <c r="K638" s="21">
        <v>1</v>
      </c>
      <c r="L638" s="38" t="s">
        <v>24</v>
      </c>
      <c r="M638" s="39">
        <v>404076.63</v>
      </c>
      <c r="N638" s="23">
        <f t="shared" si="93"/>
        <v>404480.71</v>
      </c>
      <c r="O638" s="23"/>
      <c r="P638" s="23"/>
      <c r="Q638" s="21">
        <f t="shared" ref="Q638:Q676" si="102">K638</f>
        <v>1</v>
      </c>
      <c r="R638" s="23">
        <f t="shared" si="94"/>
        <v>404480.71</v>
      </c>
      <c r="S638" s="22">
        <f t="shared" si="95"/>
        <v>80896.139999999956</v>
      </c>
      <c r="T638" s="44">
        <f t="shared" si="96"/>
        <v>485376.85</v>
      </c>
      <c r="U6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364032.64</v>
      </c>
      <c r="V6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13.12.2023)]]/Q638,2),0),0)</f>
        <v>364032.64</v>
      </c>
      <c r="W638" s="22"/>
      <c r="X638" s="22">
        <f t="shared" si="97"/>
        <v>1</v>
      </c>
      <c r="Y638" s="22">
        <f t="shared" si="98"/>
        <v>364032.64</v>
      </c>
      <c r="Z638" s="22">
        <f t="shared" si="99"/>
        <v>72806.52999999997</v>
      </c>
      <c r="AA638" s="44">
        <f t="shared" si="100"/>
        <v>436839.17</v>
      </c>
      <c r="AB638" s="42">
        <f t="shared" si="101"/>
        <v>436839.16800000001</v>
      </c>
      <c r="AC638" s="24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s="1" customFormat="1" ht="38.25" x14ac:dyDescent="0.2">
      <c r="B639" s="18"/>
      <c r="C639" s="36"/>
      <c r="D639" s="36"/>
      <c r="E639" s="37">
        <v>631</v>
      </c>
      <c r="F639" s="29" t="s">
        <v>1682</v>
      </c>
      <c r="G639" s="20" t="s">
        <v>1683</v>
      </c>
      <c r="H639" s="19" t="s">
        <v>1916</v>
      </c>
      <c r="I639" s="20" t="s">
        <v>716</v>
      </c>
      <c r="J639" s="19" t="s">
        <v>9</v>
      </c>
      <c r="K639" s="21">
        <v>12</v>
      </c>
      <c r="L639" s="38" t="s">
        <v>24</v>
      </c>
      <c r="M639" s="39">
        <v>179400</v>
      </c>
      <c r="N639" s="23">
        <f t="shared" si="93"/>
        <v>14964.95</v>
      </c>
      <c r="O639" s="23"/>
      <c r="P639" s="23"/>
      <c r="Q639" s="21">
        <f t="shared" si="102"/>
        <v>12</v>
      </c>
      <c r="R639" s="23">
        <f t="shared" si="94"/>
        <v>179579.4</v>
      </c>
      <c r="S639" s="22">
        <f t="shared" si="95"/>
        <v>35915.880000000005</v>
      </c>
      <c r="T639" s="44">
        <f t="shared" si="96"/>
        <v>215495.28</v>
      </c>
      <c r="U6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161621.46</v>
      </c>
      <c r="V6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13.12.2023)]]/Q639,2),0),0)</f>
        <v>13468.46</v>
      </c>
      <c r="W639" s="22"/>
      <c r="X639" s="22">
        <f t="shared" si="97"/>
        <v>12</v>
      </c>
      <c r="Y639" s="22">
        <f t="shared" si="98"/>
        <v>161621.51999999999</v>
      </c>
      <c r="Z639" s="22">
        <f t="shared" si="99"/>
        <v>32324.300000000017</v>
      </c>
      <c r="AA639" s="44">
        <f t="shared" si="100"/>
        <v>193945.82</v>
      </c>
      <c r="AB639" s="42">
        <f t="shared" si="101"/>
        <v>16162.152</v>
      </c>
      <c r="AC639" s="24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s="1" customFormat="1" ht="38.25" x14ac:dyDescent="0.2">
      <c r="B640" s="18"/>
      <c r="C640" s="36"/>
      <c r="D640" s="36"/>
      <c r="E640" s="37">
        <v>632</v>
      </c>
      <c r="F640" s="29" t="s">
        <v>1918</v>
      </c>
      <c r="G640" s="20" t="s">
        <v>1919</v>
      </c>
      <c r="H640" s="19" t="s">
        <v>1916</v>
      </c>
      <c r="I640" s="20" t="s">
        <v>1995</v>
      </c>
      <c r="J640" s="19" t="s">
        <v>9</v>
      </c>
      <c r="K640" s="21">
        <v>1</v>
      </c>
      <c r="L640" s="38" t="s">
        <v>24</v>
      </c>
      <c r="M640" s="39">
        <v>6228.81</v>
      </c>
      <c r="N640" s="23">
        <f t="shared" si="93"/>
        <v>6235.04</v>
      </c>
      <c r="O640" s="23"/>
      <c r="P640" s="23"/>
      <c r="Q640" s="21">
        <f t="shared" si="102"/>
        <v>1</v>
      </c>
      <c r="R640" s="23">
        <f t="shared" si="94"/>
        <v>6235.04</v>
      </c>
      <c r="S640" s="22">
        <f t="shared" si="95"/>
        <v>1247.0100000000002</v>
      </c>
      <c r="T640" s="44">
        <f t="shared" si="96"/>
        <v>7482.05</v>
      </c>
      <c r="U6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5611.54</v>
      </c>
      <c r="V6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13.12.2023)]]/Q640,2),0),0)</f>
        <v>5611.54</v>
      </c>
      <c r="W640" s="22"/>
      <c r="X640" s="22">
        <f t="shared" si="97"/>
        <v>1</v>
      </c>
      <c r="Y640" s="22">
        <f t="shared" si="98"/>
        <v>5611.54</v>
      </c>
      <c r="Z640" s="22">
        <f t="shared" si="99"/>
        <v>1122.3100000000004</v>
      </c>
      <c r="AA640" s="44">
        <f t="shared" si="100"/>
        <v>6733.85</v>
      </c>
      <c r="AB640" s="42">
        <f t="shared" si="101"/>
        <v>6733.848</v>
      </c>
      <c r="AC640" s="24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s="1" customFormat="1" ht="38.25" x14ac:dyDescent="0.2">
      <c r="B641" s="18"/>
      <c r="C641" s="36"/>
      <c r="D641" s="36"/>
      <c r="E641" s="37">
        <v>633</v>
      </c>
      <c r="F641" s="29" t="s">
        <v>1684</v>
      </c>
      <c r="G641" s="20" t="s">
        <v>22</v>
      </c>
      <c r="H641" s="19" t="s">
        <v>1916</v>
      </c>
      <c r="I641" s="20" t="s">
        <v>717</v>
      </c>
      <c r="J641" s="19" t="s">
        <v>9</v>
      </c>
      <c r="K641" s="21">
        <v>3</v>
      </c>
      <c r="L641" s="38" t="s">
        <v>24</v>
      </c>
      <c r="M641" s="39">
        <v>1350</v>
      </c>
      <c r="N641" s="23">
        <f t="shared" si="93"/>
        <v>450.45</v>
      </c>
      <c r="O641" s="23"/>
      <c r="P641" s="23"/>
      <c r="Q641" s="21">
        <f t="shared" si="102"/>
        <v>3</v>
      </c>
      <c r="R641" s="23">
        <f t="shared" si="94"/>
        <v>1351.35</v>
      </c>
      <c r="S641" s="22">
        <f t="shared" si="95"/>
        <v>270.27</v>
      </c>
      <c r="T641" s="44">
        <f t="shared" si="96"/>
        <v>1621.62</v>
      </c>
      <c r="U6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1216.22</v>
      </c>
      <c r="V6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13.12.2023)]]/Q641,2),0),0)</f>
        <v>405.41</v>
      </c>
      <c r="W641" s="22"/>
      <c r="X641" s="22">
        <f t="shared" si="97"/>
        <v>3</v>
      </c>
      <c r="Y641" s="22">
        <f t="shared" si="98"/>
        <v>1216.23</v>
      </c>
      <c r="Z641" s="22">
        <f t="shared" si="99"/>
        <v>243.25</v>
      </c>
      <c r="AA641" s="44">
        <f t="shared" si="100"/>
        <v>1459.48</v>
      </c>
      <c r="AB641" s="42">
        <f t="shared" si="101"/>
        <v>486.49199999999996</v>
      </c>
      <c r="AC641" s="24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s="1" customFormat="1" ht="38.25" x14ac:dyDescent="0.2">
      <c r="B642" s="18"/>
      <c r="C642" s="36"/>
      <c r="D642" s="36"/>
      <c r="E642" s="37">
        <v>634</v>
      </c>
      <c r="F642" s="29" t="s">
        <v>1685</v>
      </c>
      <c r="G642" s="20" t="s">
        <v>22</v>
      </c>
      <c r="H642" s="19" t="s">
        <v>1916</v>
      </c>
      <c r="I642" s="20" t="s">
        <v>718</v>
      </c>
      <c r="J642" s="19" t="s">
        <v>9</v>
      </c>
      <c r="K642" s="21">
        <v>2</v>
      </c>
      <c r="L642" s="38" t="s">
        <v>24</v>
      </c>
      <c r="M642" s="39">
        <v>760</v>
      </c>
      <c r="N642" s="23">
        <f t="shared" si="93"/>
        <v>380.38</v>
      </c>
      <c r="O642" s="23"/>
      <c r="P642" s="23"/>
      <c r="Q642" s="21">
        <f t="shared" si="102"/>
        <v>2</v>
      </c>
      <c r="R642" s="23">
        <f t="shared" si="94"/>
        <v>760.76</v>
      </c>
      <c r="S642" s="22">
        <f t="shared" si="95"/>
        <v>152.14999999999998</v>
      </c>
      <c r="T642" s="44">
        <f t="shared" si="96"/>
        <v>912.91</v>
      </c>
      <c r="U6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684.68</v>
      </c>
      <c r="V6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13.12.2023)]]/Q642,2),0),0)</f>
        <v>342.34</v>
      </c>
      <c r="W642" s="22"/>
      <c r="X642" s="22">
        <f t="shared" si="97"/>
        <v>2</v>
      </c>
      <c r="Y642" s="22">
        <f t="shared" si="98"/>
        <v>684.68</v>
      </c>
      <c r="Z642" s="22">
        <f t="shared" si="99"/>
        <v>136.94000000000005</v>
      </c>
      <c r="AA642" s="44">
        <f t="shared" si="100"/>
        <v>821.62</v>
      </c>
      <c r="AB642" s="42">
        <f t="shared" si="101"/>
        <v>410.80799999999994</v>
      </c>
      <c r="AC642" s="24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s="1" customFormat="1" ht="38.25" x14ac:dyDescent="0.2">
      <c r="B643" s="18"/>
      <c r="C643" s="36"/>
      <c r="D643" s="36"/>
      <c r="E643" s="37">
        <v>635</v>
      </c>
      <c r="F643" s="29" t="s">
        <v>1686</v>
      </c>
      <c r="G643" s="20" t="s">
        <v>22</v>
      </c>
      <c r="H643" s="19" t="s">
        <v>1916</v>
      </c>
      <c r="I643" s="20" t="s">
        <v>719</v>
      </c>
      <c r="J643" s="19" t="s">
        <v>9</v>
      </c>
      <c r="K643" s="21">
        <v>2</v>
      </c>
      <c r="L643" s="38" t="s">
        <v>24</v>
      </c>
      <c r="M643" s="39">
        <v>760</v>
      </c>
      <c r="N643" s="23">
        <f t="shared" si="93"/>
        <v>380.38</v>
      </c>
      <c r="O643" s="23"/>
      <c r="P643" s="23"/>
      <c r="Q643" s="21">
        <f t="shared" si="102"/>
        <v>2</v>
      </c>
      <c r="R643" s="23">
        <f t="shared" si="94"/>
        <v>760.76</v>
      </c>
      <c r="S643" s="22">
        <f t="shared" si="95"/>
        <v>152.14999999999998</v>
      </c>
      <c r="T643" s="44">
        <f t="shared" si="96"/>
        <v>912.91</v>
      </c>
      <c r="U6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684.68</v>
      </c>
      <c r="V6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13.12.2023)]]/Q643,2),0),0)</f>
        <v>342.34</v>
      </c>
      <c r="W643" s="22"/>
      <c r="X643" s="22">
        <f t="shared" si="97"/>
        <v>2</v>
      </c>
      <c r="Y643" s="22">
        <f t="shared" si="98"/>
        <v>684.68</v>
      </c>
      <c r="Z643" s="22">
        <f t="shared" si="99"/>
        <v>136.94000000000005</v>
      </c>
      <c r="AA643" s="44">
        <f t="shared" si="100"/>
        <v>821.62</v>
      </c>
      <c r="AB643" s="42">
        <f t="shared" si="101"/>
        <v>410.80799999999994</v>
      </c>
      <c r="AC643" s="24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s="1" customFormat="1" ht="38.25" x14ac:dyDescent="0.2">
      <c r="B644" s="18"/>
      <c r="C644" s="36"/>
      <c r="D644" s="36"/>
      <c r="E644" s="37">
        <v>636</v>
      </c>
      <c r="F644" s="29" t="s">
        <v>1687</v>
      </c>
      <c r="G644" s="20" t="s">
        <v>22</v>
      </c>
      <c r="H644" s="19" t="s">
        <v>1916</v>
      </c>
      <c r="I644" s="20" t="s">
        <v>720</v>
      </c>
      <c r="J644" s="19" t="s">
        <v>9</v>
      </c>
      <c r="K644" s="21">
        <v>17</v>
      </c>
      <c r="L644" s="38" t="s">
        <v>24</v>
      </c>
      <c r="M644" s="39">
        <v>3067.38</v>
      </c>
      <c r="N644" s="23">
        <f t="shared" si="93"/>
        <v>180.61</v>
      </c>
      <c r="O644" s="23"/>
      <c r="P644" s="23"/>
      <c r="Q644" s="21">
        <f t="shared" si="102"/>
        <v>17</v>
      </c>
      <c r="R644" s="23">
        <f t="shared" si="94"/>
        <v>3070.37</v>
      </c>
      <c r="S644" s="22">
        <f t="shared" si="95"/>
        <v>614.07000000000016</v>
      </c>
      <c r="T644" s="44">
        <f t="shared" si="96"/>
        <v>3684.44</v>
      </c>
      <c r="U6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2763.33</v>
      </c>
      <c r="V6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13.12.2023)]]/Q644,2),0),0)</f>
        <v>162.55000000000001</v>
      </c>
      <c r="W644" s="22"/>
      <c r="X644" s="22">
        <f t="shared" si="97"/>
        <v>17</v>
      </c>
      <c r="Y644" s="22">
        <f t="shared" si="98"/>
        <v>2763.35</v>
      </c>
      <c r="Z644" s="22">
        <f t="shared" si="99"/>
        <v>552.67000000000007</v>
      </c>
      <c r="AA644" s="44">
        <f t="shared" si="100"/>
        <v>3316.02</v>
      </c>
      <c r="AB644" s="42">
        <f t="shared" si="101"/>
        <v>195.06000000000003</v>
      </c>
      <c r="AC644" s="24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s="1" customFormat="1" ht="38.25" x14ac:dyDescent="0.2">
      <c r="B645" s="18"/>
      <c r="C645" s="36"/>
      <c r="D645" s="36"/>
      <c r="E645" s="37">
        <v>637</v>
      </c>
      <c r="F645" s="29" t="s">
        <v>1688</v>
      </c>
      <c r="G645" s="20" t="s">
        <v>22</v>
      </c>
      <c r="H645" s="19" t="s">
        <v>1916</v>
      </c>
      <c r="I645" s="20" t="s">
        <v>721</v>
      </c>
      <c r="J645" s="19" t="s">
        <v>9</v>
      </c>
      <c r="K645" s="21">
        <v>25</v>
      </c>
      <c r="L645" s="38" t="s">
        <v>24</v>
      </c>
      <c r="M645" s="39">
        <v>1234</v>
      </c>
      <c r="N645" s="23">
        <f t="shared" si="93"/>
        <v>49.41</v>
      </c>
      <c r="O645" s="23"/>
      <c r="P645" s="23"/>
      <c r="Q645" s="21">
        <f t="shared" si="102"/>
        <v>25</v>
      </c>
      <c r="R645" s="23">
        <f t="shared" si="94"/>
        <v>1235.25</v>
      </c>
      <c r="S645" s="22">
        <f t="shared" si="95"/>
        <v>247.04999999999995</v>
      </c>
      <c r="T645" s="44">
        <f t="shared" si="96"/>
        <v>1482.3</v>
      </c>
      <c r="U6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1111.73</v>
      </c>
      <c r="V6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13.12.2023)]]/Q645,2),0),0)</f>
        <v>44.47</v>
      </c>
      <c r="W645" s="22"/>
      <c r="X645" s="22">
        <f t="shared" si="97"/>
        <v>25</v>
      </c>
      <c r="Y645" s="22">
        <f t="shared" si="98"/>
        <v>1111.75</v>
      </c>
      <c r="Z645" s="22">
        <f t="shared" si="99"/>
        <v>222.34999999999991</v>
      </c>
      <c r="AA645" s="44">
        <f t="shared" si="100"/>
        <v>1334.1</v>
      </c>
      <c r="AB645" s="42">
        <f t="shared" si="101"/>
        <v>53.363999999999997</v>
      </c>
      <c r="AC645" s="24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s="1" customFormat="1" ht="38.25" x14ac:dyDescent="0.2">
      <c r="B646" s="18"/>
      <c r="C646" s="36"/>
      <c r="D646" s="36"/>
      <c r="E646" s="37">
        <v>638</v>
      </c>
      <c r="F646" s="29" t="s">
        <v>1689</v>
      </c>
      <c r="G646" s="20" t="s">
        <v>22</v>
      </c>
      <c r="H646" s="19" t="s">
        <v>1916</v>
      </c>
      <c r="I646" s="20" t="s">
        <v>722</v>
      </c>
      <c r="J646" s="19" t="s">
        <v>9</v>
      </c>
      <c r="K646" s="21">
        <v>18</v>
      </c>
      <c r="L646" s="38" t="s">
        <v>24</v>
      </c>
      <c r="M646" s="39">
        <v>895.5</v>
      </c>
      <c r="N646" s="23">
        <f t="shared" ref="N646:N707" si="103">ROUND(M646*1.001/K646,2)</f>
        <v>49.8</v>
      </c>
      <c r="O646" s="23"/>
      <c r="P646" s="23"/>
      <c r="Q646" s="21">
        <f t="shared" si="102"/>
        <v>18</v>
      </c>
      <c r="R646" s="23">
        <f t="shared" ref="R646:R707" si="104">ROUND(Q646*N646,2)</f>
        <v>896.4</v>
      </c>
      <c r="S646" s="22">
        <f t="shared" ref="S646:S707" si="105">T646-R646</f>
        <v>179.28000000000009</v>
      </c>
      <c r="T646" s="44">
        <f t="shared" ref="T646:T707" si="106">ROUND(Q646*N646*1.2,2)</f>
        <v>1075.68</v>
      </c>
      <c r="U6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806.76</v>
      </c>
      <c r="V6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13.12.2023)]]/Q646,2),0),0)</f>
        <v>44.82</v>
      </c>
      <c r="W646" s="22"/>
      <c r="X646" s="22">
        <f t="shared" ref="X646:X707" si="107">Q646</f>
        <v>18</v>
      </c>
      <c r="Y646" s="22">
        <f t="shared" ref="Y646:Y707" si="108">ROUND(X646*V646,2)</f>
        <v>806.76</v>
      </c>
      <c r="Z646" s="22">
        <f t="shared" ref="Z646:Z707" si="109">AA646-Y646</f>
        <v>161.35000000000002</v>
      </c>
      <c r="AA646" s="44">
        <f t="shared" ref="AA646:AA707" si="110">ROUND(X646*V646*1.2,2)</f>
        <v>968.11</v>
      </c>
      <c r="AB646" s="42">
        <f t="shared" ref="AB646:AB707" si="111">IF(X646=0,"—",(Q646*V646*1.2)/Q646)</f>
        <v>53.783999999999999</v>
      </c>
      <c r="AC646" s="24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s="1" customFormat="1" ht="38.25" x14ac:dyDescent="0.2">
      <c r="B647" s="18"/>
      <c r="C647" s="36"/>
      <c r="D647" s="36"/>
      <c r="E647" s="37">
        <v>639</v>
      </c>
      <c r="F647" s="29" t="s">
        <v>1920</v>
      </c>
      <c r="G647" s="20">
        <v>5802722</v>
      </c>
      <c r="H647" s="19" t="s">
        <v>1916</v>
      </c>
      <c r="I647" s="20" t="s">
        <v>1996</v>
      </c>
      <c r="J647" s="19" t="s">
        <v>9</v>
      </c>
      <c r="K647" s="21">
        <v>1</v>
      </c>
      <c r="L647" s="38" t="s">
        <v>24</v>
      </c>
      <c r="M647" s="39">
        <v>12712.4</v>
      </c>
      <c r="N647" s="23">
        <f t="shared" si="103"/>
        <v>12725.11</v>
      </c>
      <c r="O647" s="23"/>
      <c r="P647" s="23"/>
      <c r="Q647" s="21">
        <f t="shared" si="102"/>
        <v>1</v>
      </c>
      <c r="R647" s="23">
        <f t="shared" si="104"/>
        <v>12725.11</v>
      </c>
      <c r="S647" s="22">
        <f t="shared" si="105"/>
        <v>2545.0199999999986</v>
      </c>
      <c r="T647" s="44">
        <f t="shared" si="106"/>
        <v>15270.13</v>
      </c>
      <c r="U6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11452.6</v>
      </c>
      <c r="V6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13.12.2023)]]/Q647,2),0),0)</f>
        <v>11452.6</v>
      </c>
      <c r="W647" s="22"/>
      <c r="X647" s="22">
        <f t="shared" si="107"/>
        <v>1</v>
      </c>
      <c r="Y647" s="22">
        <f t="shared" si="108"/>
        <v>11452.6</v>
      </c>
      <c r="Z647" s="22">
        <f t="shared" si="109"/>
        <v>2290.5200000000004</v>
      </c>
      <c r="AA647" s="44">
        <f t="shared" si="110"/>
        <v>13743.12</v>
      </c>
      <c r="AB647" s="42">
        <f t="shared" si="111"/>
        <v>13743.12</v>
      </c>
      <c r="AC647" s="24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s="1" customFormat="1" ht="38.25" x14ac:dyDescent="0.2">
      <c r="B648" s="18"/>
      <c r="C648" s="36"/>
      <c r="D648" s="36"/>
      <c r="E648" s="37">
        <v>640</v>
      </c>
      <c r="F648" s="29" t="s">
        <v>1690</v>
      </c>
      <c r="G648" s="20" t="s">
        <v>22</v>
      </c>
      <c r="H648" s="19" t="s">
        <v>1916</v>
      </c>
      <c r="I648" s="20" t="s">
        <v>723</v>
      </c>
      <c r="J648" s="19" t="s">
        <v>9</v>
      </c>
      <c r="K648" s="21">
        <v>1</v>
      </c>
      <c r="L648" s="38" t="s">
        <v>24</v>
      </c>
      <c r="M648" s="39">
        <v>9466.2000000000007</v>
      </c>
      <c r="N648" s="23">
        <f t="shared" si="103"/>
        <v>9475.67</v>
      </c>
      <c r="O648" s="23"/>
      <c r="P648" s="23"/>
      <c r="Q648" s="21">
        <f t="shared" si="102"/>
        <v>1</v>
      </c>
      <c r="R648" s="23">
        <f t="shared" si="104"/>
        <v>9475.67</v>
      </c>
      <c r="S648" s="22">
        <f t="shared" si="105"/>
        <v>1895.1299999999992</v>
      </c>
      <c r="T648" s="44">
        <f t="shared" si="106"/>
        <v>11370.8</v>
      </c>
      <c r="U6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8528.1</v>
      </c>
      <c r="V6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13.12.2023)]]/Q648,2),0),0)</f>
        <v>8528.1</v>
      </c>
      <c r="W648" s="22"/>
      <c r="X648" s="22">
        <f t="shared" si="107"/>
        <v>1</v>
      </c>
      <c r="Y648" s="22">
        <f t="shared" si="108"/>
        <v>8528.1</v>
      </c>
      <c r="Z648" s="22">
        <f t="shared" si="109"/>
        <v>1705.619999999999</v>
      </c>
      <c r="AA648" s="44">
        <f t="shared" si="110"/>
        <v>10233.719999999999</v>
      </c>
      <c r="AB648" s="42">
        <f t="shared" si="111"/>
        <v>10233.719999999999</v>
      </c>
      <c r="AC648" s="24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s="1" customFormat="1" ht="38.25" x14ac:dyDescent="0.2">
      <c r="B649" s="18"/>
      <c r="C649" s="36"/>
      <c r="D649" s="36"/>
      <c r="E649" s="37">
        <v>641</v>
      </c>
      <c r="F649" s="29" t="s">
        <v>1691</v>
      </c>
      <c r="G649" s="20" t="s">
        <v>22</v>
      </c>
      <c r="H649" s="19" t="s">
        <v>1916</v>
      </c>
      <c r="I649" s="20" t="s">
        <v>127</v>
      </c>
      <c r="J649" s="19" t="s">
        <v>9</v>
      </c>
      <c r="K649" s="21">
        <v>11</v>
      </c>
      <c r="L649" s="38" t="s">
        <v>24</v>
      </c>
      <c r="M649" s="39">
        <v>913</v>
      </c>
      <c r="N649" s="23">
        <f t="shared" si="103"/>
        <v>83.08</v>
      </c>
      <c r="O649" s="23"/>
      <c r="P649" s="23"/>
      <c r="Q649" s="21">
        <f t="shared" si="102"/>
        <v>11</v>
      </c>
      <c r="R649" s="23">
        <f t="shared" si="104"/>
        <v>913.88</v>
      </c>
      <c r="S649" s="22">
        <f t="shared" si="105"/>
        <v>182.78000000000009</v>
      </c>
      <c r="T649" s="44">
        <f t="shared" si="106"/>
        <v>1096.6600000000001</v>
      </c>
      <c r="U6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822.49</v>
      </c>
      <c r="V6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13.12.2023)]]/Q649,2),0),0)</f>
        <v>74.77</v>
      </c>
      <c r="W649" s="22"/>
      <c r="X649" s="22">
        <f t="shared" si="107"/>
        <v>11</v>
      </c>
      <c r="Y649" s="22">
        <f t="shared" si="108"/>
        <v>822.47</v>
      </c>
      <c r="Z649" s="22">
        <f t="shared" si="109"/>
        <v>164.49</v>
      </c>
      <c r="AA649" s="44">
        <f t="shared" si="110"/>
        <v>986.96</v>
      </c>
      <c r="AB649" s="42">
        <f t="shared" si="111"/>
        <v>89.72399999999999</v>
      </c>
      <c r="AC649" s="24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s="1" customFormat="1" ht="38.25" x14ac:dyDescent="0.2">
      <c r="B650" s="18"/>
      <c r="C650" s="36"/>
      <c r="D650" s="36"/>
      <c r="E650" s="37">
        <v>642</v>
      </c>
      <c r="F650" s="29" t="s">
        <v>1692</v>
      </c>
      <c r="G650" s="20" t="s">
        <v>22</v>
      </c>
      <c r="H650" s="19" t="s">
        <v>1916</v>
      </c>
      <c r="I650" s="20" t="s">
        <v>724</v>
      </c>
      <c r="J650" s="19" t="s">
        <v>9</v>
      </c>
      <c r="K650" s="21">
        <v>20</v>
      </c>
      <c r="L650" s="38" t="s">
        <v>24</v>
      </c>
      <c r="M650" s="39">
        <v>5717.2</v>
      </c>
      <c r="N650" s="23">
        <f t="shared" si="103"/>
        <v>286.14999999999998</v>
      </c>
      <c r="O650" s="23"/>
      <c r="P650" s="23"/>
      <c r="Q650" s="21">
        <f t="shared" si="102"/>
        <v>20</v>
      </c>
      <c r="R650" s="23">
        <f t="shared" si="104"/>
        <v>5723</v>
      </c>
      <c r="S650" s="22">
        <f t="shared" si="105"/>
        <v>1144.6000000000004</v>
      </c>
      <c r="T650" s="44">
        <f t="shared" si="106"/>
        <v>6867.6</v>
      </c>
      <c r="U6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5150.7</v>
      </c>
      <c r="V6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13.12.2023)]]/Q650,2),0),0)</f>
        <v>257.54000000000002</v>
      </c>
      <c r="W650" s="22"/>
      <c r="X650" s="22">
        <f t="shared" si="107"/>
        <v>20</v>
      </c>
      <c r="Y650" s="22">
        <f t="shared" si="108"/>
        <v>5150.8</v>
      </c>
      <c r="Z650" s="22">
        <f t="shared" si="109"/>
        <v>1030.1599999999999</v>
      </c>
      <c r="AA650" s="44">
        <f t="shared" si="110"/>
        <v>6180.96</v>
      </c>
      <c r="AB650" s="42">
        <f t="shared" si="111"/>
        <v>309.048</v>
      </c>
      <c r="AC650" s="24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s="1" customFormat="1" ht="38.25" x14ac:dyDescent="0.2">
      <c r="B651" s="18"/>
      <c r="C651" s="36"/>
      <c r="D651" s="36"/>
      <c r="E651" s="37">
        <v>643</v>
      </c>
      <c r="F651" s="29" t="s">
        <v>1693</v>
      </c>
      <c r="G651" s="20" t="s">
        <v>22</v>
      </c>
      <c r="H651" s="19" t="s">
        <v>1916</v>
      </c>
      <c r="I651" s="20" t="s">
        <v>725</v>
      </c>
      <c r="J651" s="19" t="s">
        <v>1862</v>
      </c>
      <c r="K651" s="21">
        <v>120</v>
      </c>
      <c r="L651" s="38" t="s">
        <v>24</v>
      </c>
      <c r="M651" s="39">
        <v>21966</v>
      </c>
      <c r="N651" s="23">
        <f t="shared" si="103"/>
        <v>183.23</v>
      </c>
      <c r="O651" s="23"/>
      <c r="P651" s="23"/>
      <c r="Q651" s="21">
        <f t="shared" si="102"/>
        <v>120</v>
      </c>
      <c r="R651" s="23">
        <f t="shared" si="104"/>
        <v>21987.599999999999</v>
      </c>
      <c r="S651" s="22">
        <f t="shared" si="105"/>
        <v>4397.5200000000004</v>
      </c>
      <c r="T651" s="44">
        <f t="shared" si="106"/>
        <v>26385.119999999999</v>
      </c>
      <c r="U6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19788.84</v>
      </c>
      <c r="V6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13.12.2023)]]/Q651,2),0),0)</f>
        <v>164.91</v>
      </c>
      <c r="W651" s="22"/>
      <c r="X651" s="22">
        <f t="shared" si="107"/>
        <v>120</v>
      </c>
      <c r="Y651" s="22">
        <f t="shared" si="108"/>
        <v>19789.2</v>
      </c>
      <c r="Z651" s="22">
        <f t="shared" si="109"/>
        <v>3957.84</v>
      </c>
      <c r="AA651" s="44">
        <f t="shared" si="110"/>
        <v>23747.040000000001</v>
      </c>
      <c r="AB651" s="42">
        <f t="shared" si="111"/>
        <v>197.892</v>
      </c>
      <c r="AC651" s="24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s="1" customFormat="1" ht="38.25" x14ac:dyDescent="0.2">
      <c r="B652" s="18"/>
      <c r="C652" s="36"/>
      <c r="D652" s="36"/>
      <c r="E652" s="37">
        <v>644</v>
      </c>
      <c r="F652" s="29" t="s">
        <v>1694</v>
      </c>
      <c r="G652" s="20" t="s">
        <v>1695</v>
      </c>
      <c r="H652" s="19" t="s">
        <v>1916</v>
      </c>
      <c r="I652" s="20" t="s">
        <v>726</v>
      </c>
      <c r="J652" s="19" t="s">
        <v>9</v>
      </c>
      <c r="K652" s="21">
        <v>1</v>
      </c>
      <c r="L652" s="38" t="s">
        <v>24</v>
      </c>
      <c r="M652" s="39">
        <v>469.34</v>
      </c>
      <c r="N652" s="23">
        <f t="shared" si="103"/>
        <v>469.81</v>
      </c>
      <c r="O652" s="23"/>
      <c r="P652" s="23"/>
      <c r="Q652" s="21">
        <f t="shared" si="102"/>
        <v>1</v>
      </c>
      <c r="R652" s="23">
        <f t="shared" si="104"/>
        <v>469.81</v>
      </c>
      <c r="S652" s="22">
        <f t="shared" si="105"/>
        <v>93.95999999999998</v>
      </c>
      <c r="T652" s="44">
        <f t="shared" si="106"/>
        <v>563.77</v>
      </c>
      <c r="U6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422.83</v>
      </c>
      <c r="V6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13.12.2023)]]/Q652,2),0),0)</f>
        <v>422.83</v>
      </c>
      <c r="W652" s="22"/>
      <c r="X652" s="22">
        <f t="shared" si="107"/>
        <v>1</v>
      </c>
      <c r="Y652" s="22">
        <f t="shared" si="108"/>
        <v>422.83</v>
      </c>
      <c r="Z652" s="22">
        <f t="shared" si="109"/>
        <v>84.57</v>
      </c>
      <c r="AA652" s="44">
        <f t="shared" si="110"/>
        <v>507.4</v>
      </c>
      <c r="AB652" s="42">
        <f t="shared" si="111"/>
        <v>507.39599999999996</v>
      </c>
      <c r="AC652" s="24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s="1" customFormat="1" ht="38.25" x14ac:dyDescent="0.2">
      <c r="B653" s="18"/>
      <c r="C653" s="36"/>
      <c r="D653" s="36"/>
      <c r="E653" s="37">
        <v>645</v>
      </c>
      <c r="F653" s="29" t="s">
        <v>1696</v>
      </c>
      <c r="G653" s="20" t="s">
        <v>1697</v>
      </c>
      <c r="H653" s="19" t="s">
        <v>1916</v>
      </c>
      <c r="I653" s="20" t="s">
        <v>727</v>
      </c>
      <c r="J653" s="19" t="s">
        <v>9</v>
      </c>
      <c r="K653" s="21">
        <v>1</v>
      </c>
      <c r="L653" s="38" t="s">
        <v>24</v>
      </c>
      <c r="M653" s="39">
        <v>141594.23000000001</v>
      </c>
      <c r="N653" s="23">
        <f t="shared" si="103"/>
        <v>141735.82</v>
      </c>
      <c r="O653" s="23"/>
      <c r="P653" s="23"/>
      <c r="Q653" s="21">
        <f t="shared" si="102"/>
        <v>1</v>
      </c>
      <c r="R653" s="23">
        <f t="shared" si="104"/>
        <v>141735.82</v>
      </c>
      <c r="S653" s="22">
        <f t="shared" si="105"/>
        <v>28347.160000000003</v>
      </c>
      <c r="T653" s="44">
        <f t="shared" si="106"/>
        <v>170082.98</v>
      </c>
      <c r="U6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127562.24000000001</v>
      </c>
      <c r="V6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13.12.2023)]]/Q653,2),0),0)</f>
        <v>127562.24000000001</v>
      </c>
      <c r="W653" s="22"/>
      <c r="X653" s="22">
        <f t="shared" si="107"/>
        <v>1</v>
      </c>
      <c r="Y653" s="22">
        <f t="shared" si="108"/>
        <v>127562.24000000001</v>
      </c>
      <c r="Z653" s="22">
        <f t="shared" si="109"/>
        <v>25512.449999999997</v>
      </c>
      <c r="AA653" s="44">
        <f t="shared" si="110"/>
        <v>153074.69</v>
      </c>
      <c r="AB653" s="42">
        <f t="shared" si="111"/>
        <v>153074.68799999999</v>
      </c>
      <c r="AC653" s="24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s="1" customFormat="1" ht="38.25" x14ac:dyDescent="0.2">
      <c r="B654" s="18"/>
      <c r="C654" s="36"/>
      <c r="D654" s="36"/>
      <c r="E654" s="37">
        <v>646</v>
      </c>
      <c r="F654" s="29" t="s">
        <v>1698</v>
      </c>
      <c r="G654" s="20" t="s">
        <v>22</v>
      </c>
      <c r="H654" s="19" t="s">
        <v>1916</v>
      </c>
      <c r="I654" s="20" t="s">
        <v>728</v>
      </c>
      <c r="J654" s="19" t="s">
        <v>9</v>
      </c>
      <c r="K654" s="21">
        <v>1</v>
      </c>
      <c r="L654" s="38" t="s">
        <v>24</v>
      </c>
      <c r="M654" s="39">
        <v>650</v>
      </c>
      <c r="N654" s="23">
        <f t="shared" si="103"/>
        <v>650.65</v>
      </c>
      <c r="O654" s="23"/>
      <c r="P654" s="23"/>
      <c r="Q654" s="21">
        <f t="shared" si="102"/>
        <v>1</v>
      </c>
      <c r="R654" s="23">
        <f t="shared" si="104"/>
        <v>650.65</v>
      </c>
      <c r="S654" s="22">
        <f t="shared" si="105"/>
        <v>130.13</v>
      </c>
      <c r="T654" s="44">
        <f t="shared" si="106"/>
        <v>780.78</v>
      </c>
      <c r="U6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585.59</v>
      </c>
      <c r="V6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13.12.2023)]]/Q654,2),0),0)</f>
        <v>585.59</v>
      </c>
      <c r="W654" s="22"/>
      <c r="X654" s="22">
        <f t="shared" si="107"/>
        <v>1</v>
      </c>
      <c r="Y654" s="22">
        <f t="shared" si="108"/>
        <v>585.59</v>
      </c>
      <c r="Z654" s="22">
        <f t="shared" si="109"/>
        <v>117.12</v>
      </c>
      <c r="AA654" s="44">
        <f t="shared" si="110"/>
        <v>702.71</v>
      </c>
      <c r="AB654" s="42">
        <f t="shared" si="111"/>
        <v>702.70799999999997</v>
      </c>
      <c r="AC654" s="24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s="1" customFormat="1" ht="38.25" x14ac:dyDescent="0.2">
      <c r="B655" s="18"/>
      <c r="C655" s="36"/>
      <c r="D655" s="36"/>
      <c r="E655" s="37">
        <v>647</v>
      </c>
      <c r="F655" s="29" t="s">
        <v>1699</v>
      </c>
      <c r="G655" s="20" t="s">
        <v>22</v>
      </c>
      <c r="H655" s="19" t="s">
        <v>1916</v>
      </c>
      <c r="I655" s="20" t="s">
        <v>128</v>
      </c>
      <c r="J655" s="19" t="s">
        <v>9</v>
      </c>
      <c r="K655" s="21">
        <v>714</v>
      </c>
      <c r="L655" s="38" t="s">
        <v>24</v>
      </c>
      <c r="M655" s="39">
        <v>9996</v>
      </c>
      <c r="N655" s="23">
        <f t="shared" si="103"/>
        <v>14.01</v>
      </c>
      <c r="O655" s="23"/>
      <c r="P655" s="23"/>
      <c r="Q655" s="21">
        <f t="shared" si="102"/>
        <v>714</v>
      </c>
      <c r="R655" s="23">
        <f t="shared" si="104"/>
        <v>10003.14</v>
      </c>
      <c r="S655" s="22">
        <f t="shared" si="105"/>
        <v>2000.630000000001</v>
      </c>
      <c r="T655" s="44">
        <f t="shared" si="106"/>
        <v>12003.77</v>
      </c>
      <c r="U6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9002.83</v>
      </c>
      <c r="V6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13.12.2023)]]/Q655,2),0),0)</f>
        <v>12.61</v>
      </c>
      <c r="W655" s="22"/>
      <c r="X655" s="22">
        <f t="shared" si="107"/>
        <v>714</v>
      </c>
      <c r="Y655" s="22">
        <f t="shared" si="108"/>
        <v>9003.5400000000009</v>
      </c>
      <c r="Z655" s="22">
        <f t="shared" si="109"/>
        <v>1800.7099999999991</v>
      </c>
      <c r="AA655" s="44">
        <f t="shared" si="110"/>
        <v>10804.25</v>
      </c>
      <c r="AB655" s="42">
        <f t="shared" si="111"/>
        <v>15.131999999999996</v>
      </c>
      <c r="AC655" s="24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s="1" customFormat="1" ht="38.25" x14ac:dyDescent="0.2">
      <c r="B656" s="18"/>
      <c r="C656" s="36"/>
      <c r="D656" s="36"/>
      <c r="E656" s="37">
        <v>648</v>
      </c>
      <c r="F656" s="29" t="s">
        <v>1700</v>
      </c>
      <c r="G656" s="20" t="s">
        <v>22</v>
      </c>
      <c r="H656" s="19" t="s">
        <v>1916</v>
      </c>
      <c r="I656" s="20" t="s">
        <v>729</v>
      </c>
      <c r="J656" s="19" t="s">
        <v>9</v>
      </c>
      <c r="K656" s="21">
        <v>1</v>
      </c>
      <c r="L656" s="38" t="s">
        <v>24</v>
      </c>
      <c r="M656" s="39">
        <v>8681</v>
      </c>
      <c r="N656" s="23">
        <f t="shared" si="103"/>
        <v>8689.68</v>
      </c>
      <c r="O656" s="23"/>
      <c r="P656" s="23"/>
      <c r="Q656" s="21">
        <f t="shared" si="102"/>
        <v>1</v>
      </c>
      <c r="R656" s="23">
        <f t="shared" si="104"/>
        <v>8689.68</v>
      </c>
      <c r="S656" s="22">
        <f t="shared" si="105"/>
        <v>1737.9400000000005</v>
      </c>
      <c r="T656" s="44">
        <f t="shared" si="106"/>
        <v>10427.620000000001</v>
      </c>
      <c r="U6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7820.71</v>
      </c>
      <c r="V6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13.12.2023)]]/Q656,2),0),0)</f>
        <v>7820.71</v>
      </c>
      <c r="W656" s="22"/>
      <c r="X656" s="22">
        <f t="shared" si="107"/>
        <v>1</v>
      </c>
      <c r="Y656" s="22">
        <f t="shared" si="108"/>
        <v>7820.71</v>
      </c>
      <c r="Z656" s="22">
        <f t="shared" si="109"/>
        <v>1564.1400000000003</v>
      </c>
      <c r="AA656" s="44">
        <f t="shared" si="110"/>
        <v>9384.85</v>
      </c>
      <c r="AB656" s="42">
        <f t="shared" si="111"/>
        <v>9384.851999999999</v>
      </c>
      <c r="AC656" s="24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s="1" customFormat="1" ht="38.25" x14ac:dyDescent="0.2">
      <c r="B657" s="18"/>
      <c r="C657" s="36"/>
      <c r="D657" s="36"/>
      <c r="E657" s="37">
        <v>649</v>
      </c>
      <c r="F657" s="29" t="s">
        <v>1701</v>
      </c>
      <c r="G657" s="20">
        <v>271206</v>
      </c>
      <c r="H657" s="19" t="s">
        <v>1916</v>
      </c>
      <c r="I657" s="20" t="s">
        <v>730</v>
      </c>
      <c r="J657" s="19" t="s">
        <v>9</v>
      </c>
      <c r="K657" s="21">
        <v>2</v>
      </c>
      <c r="L657" s="38" t="s">
        <v>24</v>
      </c>
      <c r="M657" s="39">
        <v>72380</v>
      </c>
      <c r="N657" s="23">
        <f t="shared" si="103"/>
        <v>36226.19</v>
      </c>
      <c r="O657" s="23"/>
      <c r="P657" s="23"/>
      <c r="Q657" s="21">
        <f t="shared" si="102"/>
        <v>2</v>
      </c>
      <c r="R657" s="23">
        <f t="shared" si="104"/>
        <v>72452.38</v>
      </c>
      <c r="S657" s="22">
        <f t="shared" si="105"/>
        <v>14490.479999999996</v>
      </c>
      <c r="T657" s="44">
        <f t="shared" si="106"/>
        <v>86942.86</v>
      </c>
      <c r="U6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65207.14</v>
      </c>
      <c r="V6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13.12.2023)]]/Q657,2),0),0)</f>
        <v>32603.57</v>
      </c>
      <c r="W657" s="22"/>
      <c r="X657" s="22">
        <f t="shared" si="107"/>
        <v>2</v>
      </c>
      <c r="Y657" s="22">
        <f t="shared" si="108"/>
        <v>65207.14</v>
      </c>
      <c r="Z657" s="22">
        <f t="shared" si="109"/>
        <v>13041.430000000008</v>
      </c>
      <c r="AA657" s="44">
        <f t="shared" si="110"/>
        <v>78248.570000000007</v>
      </c>
      <c r="AB657" s="42">
        <f t="shared" si="111"/>
        <v>39124.284</v>
      </c>
      <c r="AC657" s="24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s="1" customFormat="1" ht="38.25" x14ac:dyDescent="0.2">
      <c r="B658" s="18"/>
      <c r="C658" s="36"/>
      <c r="D658" s="36"/>
      <c r="E658" s="37">
        <v>650</v>
      </c>
      <c r="F658" s="29" t="s">
        <v>1702</v>
      </c>
      <c r="G658" s="20">
        <v>271207</v>
      </c>
      <c r="H658" s="19" t="s">
        <v>1916</v>
      </c>
      <c r="I658" s="20" t="s">
        <v>731</v>
      </c>
      <c r="J658" s="19" t="s">
        <v>9</v>
      </c>
      <c r="K658" s="21">
        <v>1</v>
      </c>
      <c r="L658" s="38" t="s">
        <v>24</v>
      </c>
      <c r="M658" s="39">
        <v>19643</v>
      </c>
      <c r="N658" s="23">
        <f t="shared" si="103"/>
        <v>19662.64</v>
      </c>
      <c r="O658" s="23"/>
      <c r="P658" s="23"/>
      <c r="Q658" s="21">
        <f t="shared" si="102"/>
        <v>1</v>
      </c>
      <c r="R658" s="23">
        <f t="shared" si="104"/>
        <v>19662.64</v>
      </c>
      <c r="S658" s="22">
        <f t="shared" si="105"/>
        <v>3932.5299999999988</v>
      </c>
      <c r="T658" s="44">
        <f t="shared" si="106"/>
        <v>23595.17</v>
      </c>
      <c r="U6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17696.38</v>
      </c>
      <c r="V6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13.12.2023)]]/Q658,2),0),0)</f>
        <v>17696.38</v>
      </c>
      <c r="W658" s="22"/>
      <c r="X658" s="22">
        <f t="shared" si="107"/>
        <v>1</v>
      </c>
      <c r="Y658" s="22">
        <f t="shared" si="108"/>
        <v>17696.38</v>
      </c>
      <c r="Z658" s="22">
        <f t="shared" si="109"/>
        <v>3539.2799999999988</v>
      </c>
      <c r="AA658" s="44">
        <f t="shared" si="110"/>
        <v>21235.66</v>
      </c>
      <c r="AB658" s="42">
        <f t="shared" si="111"/>
        <v>21235.655999999999</v>
      </c>
      <c r="AC658" s="24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s="1" customFormat="1" ht="38.25" x14ac:dyDescent="0.2">
      <c r="B659" s="18"/>
      <c r="C659" s="36"/>
      <c r="D659" s="36"/>
      <c r="E659" s="37">
        <v>651</v>
      </c>
      <c r="F659" s="29" t="s">
        <v>1703</v>
      </c>
      <c r="G659" s="20">
        <v>271204</v>
      </c>
      <c r="H659" s="19" t="s">
        <v>1916</v>
      </c>
      <c r="I659" s="20" t="s">
        <v>732</v>
      </c>
      <c r="J659" s="19" t="s">
        <v>9</v>
      </c>
      <c r="K659" s="21">
        <v>1</v>
      </c>
      <c r="L659" s="38" t="s">
        <v>24</v>
      </c>
      <c r="M659" s="39">
        <v>21677</v>
      </c>
      <c r="N659" s="23">
        <f t="shared" si="103"/>
        <v>21698.68</v>
      </c>
      <c r="O659" s="23"/>
      <c r="P659" s="23"/>
      <c r="Q659" s="21">
        <f t="shared" si="102"/>
        <v>1</v>
      </c>
      <c r="R659" s="23">
        <f t="shared" si="104"/>
        <v>21698.68</v>
      </c>
      <c r="S659" s="22">
        <f t="shared" si="105"/>
        <v>4339.739999999998</v>
      </c>
      <c r="T659" s="44">
        <f t="shared" si="106"/>
        <v>26038.42</v>
      </c>
      <c r="U6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19528.810000000001</v>
      </c>
      <c r="V6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13.12.2023)]]/Q659,2),0),0)</f>
        <v>19528.810000000001</v>
      </c>
      <c r="W659" s="22"/>
      <c r="X659" s="22">
        <f t="shared" si="107"/>
        <v>1</v>
      </c>
      <c r="Y659" s="22">
        <f t="shared" si="108"/>
        <v>19528.810000000001</v>
      </c>
      <c r="Z659" s="22">
        <f t="shared" si="109"/>
        <v>3905.7599999999984</v>
      </c>
      <c r="AA659" s="44">
        <f t="shared" si="110"/>
        <v>23434.57</v>
      </c>
      <c r="AB659" s="42">
        <f t="shared" si="111"/>
        <v>23434.572</v>
      </c>
      <c r="AC659" s="24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s="1" customFormat="1" ht="38.25" x14ac:dyDescent="0.2">
      <c r="B660" s="18"/>
      <c r="C660" s="36"/>
      <c r="D660" s="36"/>
      <c r="E660" s="37">
        <v>652</v>
      </c>
      <c r="F660" s="29" t="s">
        <v>1704</v>
      </c>
      <c r="G660" s="20">
        <v>271205</v>
      </c>
      <c r="H660" s="19" t="s">
        <v>1916</v>
      </c>
      <c r="I660" s="20" t="s">
        <v>733</v>
      </c>
      <c r="J660" s="19" t="s">
        <v>9</v>
      </c>
      <c r="K660" s="21">
        <v>2</v>
      </c>
      <c r="L660" s="38" t="s">
        <v>24</v>
      </c>
      <c r="M660" s="39">
        <v>71084</v>
      </c>
      <c r="N660" s="23">
        <f t="shared" si="103"/>
        <v>35577.54</v>
      </c>
      <c r="O660" s="23"/>
      <c r="P660" s="23"/>
      <c r="Q660" s="21">
        <f t="shared" si="102"/>
        <v>2</v>
      </c>
      <c r="R660" s="23">
        <f t="shared" si="104"/>
        <v>71155.08</v>
      </c>
      <c r="S660" s="22">
        <f t="shared" si="105"/>
        <v>14231.020000000004</v>
      </c>
      <c r="T660" s="44">
        <f t="shared" si="106"/>
        <v>85386.1</v>
      </c>
      <c r="U6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64039.57</v>
      </c>
      <c r="V6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13.12.2023)]]/Q660,2),0),0)</f>
        <v>32019.79</v>
      </c>
      <c r="W660" s="22"/>
      <c r="X660" s="22">
        <f t="shared" si="107"/>
        <v>2</v>
      </c>
      <c r="Y660" s="22">
        <f t="shared" si="108"/>
        <v>64039.58</v>
      </c>
      <c r="Z660" s="22">
        <f t="shared" si="109"/>
        <v>12807.919999999998</v>
      </c>
      <c r="AA660" s="44">
        <f t="shared" si="110"/>
        <v>76847.5</v>
      </c>
      <c r="AB660" s="42">
        <f t="shared" si="111"/>
        <v>38423.748</v>
      </c>
      <c r="AC660" s="24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s="1" customFormat="1" ht="38.25" x14ac:dyDescent="0.2">
      <c r="B661" s="18"/>
      <c r="C661" s="36"/>
      <c r="D661" s="36"/>
      <c r="E661" s="37">
        <v>653</v>
      </c>
      <c r="F661" s="29" t="s">
        <v>1705</v>
      </c>
      <c r="G661" s="20">
        <v>271203</v>
      </c>
      <c r="H661" s="19" t="s">
        <v>1916</v>
      </c>
      <c r="I661" s="20" t="s">
        <v>734</v>
      </c>
      <c r="J661" s="19" t="s">
        <v>9</v>
      </c>
      <c r="K661" s="21">
        <v>1</v>
      </c>
      <c r="L661" s="38" t="s">
        <v>24</v>
      </c>
      <c r="M661" s="39">
        <v>19643</v>
      </c>
      <c r="N661" s="23">
        <f t="shared" si="103"/>
        <v>19662.64</v>
      </c>
      <c r="O661" s="23"/>
      <c r="P661" s="23"/>
      <c r="Q661" s="21">
        <f t="shared" si="102"/>
        <v>1</v>
      </c>
      <c r="R661" s="23">
        <f t="shared" si="104"/>
        <v>19662.64</v>
      </c>
      <c r="S661" s="22">
        <f t="shared" si="105"/>
        <v>3932.5299999999988</v>
      </c>
      <c r="T661" s="44">
        <f t="shared" si="106"/>
        <v>23595.17</v>
      </c>
      <c r="U6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17696.38</v>
      </c>
      <c r="V6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13.12.2023)]]/Q661,2),0),0)</f>
        <v>17696.38</v>
      </c>
      <c r="W661" s="22"/>
      <c r="X661" s="22">
        <f t="shared" si="107"/>
        <v>1</v>
      </c>
      <c r="Y661" s="22">
        <f t="shared" si="108"/>
        <v>17696.38</v>
      </c>
      <c r="Z661" s="22">
        <f t="shared" si="109"/>
        <v>3539.2799999999988</v>
      </c>
      <c r="AA661" s="44">
        <f t="shared" si="110"/>
        <v>21235.66</v>
      </c>
      <c r="AB661" s="42">
        <f t="shared" si="111"/>
        <v>21235.655999999999</v>
      </c>
      <c r="AC661" s="24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s="1" customFormat="1" ht="38.25" x14ac:dyDescent="0.2">
      <c r="B662" s="18"/>
      <c r="C662" s="36"/>
      <c r="D662" s="36"/>
      <c r="E662" s="37">
        <v>654</v>
      </c>
      <c r="F662" s="29" t="s">
        <v>1706</v>
      </c>
      <c r="G662" s="20" t="s">
        <v>22</v>
      </c>
      <c r="H662" s="19" t="s">
        <v>1916</v>
      </c>
      <c r="I662" s="20" t="s">
        <v>735</v>
      </c>
      <c r="J662" s="19" t="s">
        <v>9</v>
      </c>
      <c r="K662" s="21">
        <v>1</v>
      </c>
      <c r="L662" s="38" t="s">
        <v>24</v>
      </c>
      <c r="M662" s="39">
        <v>23685</v>
      </c>
      <c r="N662" s="23">
        <f t="shared" si="103"/>
        <v>23708.69</v>
      </c>
      <c r="O662" s="23"/>
      <c r="P662" s="23"/>
      <c r="Q662" s="21">
        <f t="shared" si="102"/>
        <v>1</v>
      </c>
      <c r="R662" s="23">
        <f t="shared" si="104"/>
        <v>23708.69</v>
      </c>
      <c r="S662" s="22">
        <f t="shared" si="105"/>
        <v>4741.7400000000016</v>
      </c>
      <c r="T662" s="44">
        <f t="shared" si="106"/>
        <v>28450.43</v>
      </c>
      <c r="U6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21337.82</v>
      </c>
      <c r="V6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13.12.2023)]]/Q662,2),0),0)</f>
        <v>21337.82</v>
      </c>
      <c r="W662" s="22"/>
      <c r="X662" s="22">
        <f t="shared" si="107"/>
        <v>1</v>
      </c>
      <c r="Y662" s="22">
        <f t="shared" si="108"/>
        <v>21337.82</v>
      </c>
      <c r="Z662" s="22">
        <f t="shared" si="109"/>
        <v>4267.5600000000013</v>
      </c>
      <c r="AA662" s="44">
        <f t="shared" si="110"/>
        <v>25605.38</v>
      </c>
      <c r="AB662" s="42">
        <f t="shared" si="111"/>
        <v>25605.383999999998</v>
      </c>
      <c r="AC662" s="24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s="1" customFormat="1" ht="38.25" x14ac:dyDescent="0.2">
      <c r="B663" s="18"/>
      <c r="C663" s="36"/>
      <c r="D663" s="36"/>
      <c r="E663" s="37">
        <v>655</v>
      </c>
      <c r="F663" s="29" t="s">
        <v>1707</v>
      </c>
      <c r="G663" s="20" t="s">
        <v>22</v>
      </c>
      <c r="H663" s="19" t="s">
        <v>1916</v>
      </c>
      <c r="I663" s="20" t="s">
        <v>736</v>
      </c>
      <c r="J663" s="19" t="s">
        <v>9</v>
      </c>
      <c r="K663" s="21">
        <v>4</v>
      </c>
      <c r="L663" s="38" t="s">
        <v>24</v>
      </c>
      <c r="M663" s="39">
        <v>9060</v>
      </c>
      <c r="N663" s="23">
        <f t="shared" si="103"/>
        <v>2267.27</v>
      </c>
      <c r="O663" s="23"/>
      <c r="P663" s="23"/>
      <c r="Q663" s="21">
        <f t="shared" si="102"/>
        <v>4</v>
      </c>
      <c r="R663" s="23">
        <f t="shared" si="104"/>
        <v>9069.08</v>
      </c>
      <c r="S663" s="22">
        <f t="shared" si="105"/>
        <v>1813.8199999999997</v>
      </c>
      <c r="T663" s="44">
        <f t="shared" si="106"/>
        <v>10882.9</v>
      </c>
      <c r="U6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8162.17</v>
      </c>
      <c r="V6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13.12.2023)]]/Q663,2),0),0)</f>
        <v>2040.54</v>
      </c>
      <c r="W663" s="22"/>
      <c r="X663" s="22">
        <f t="shared" si="107"/>
        <v>4</v>
      </c>
      <c r="Y663" s="22">
        <f t="shared" si="108"/>
        <v>8162.16</v>
      </c>
      <c r="Z663" s="22">
        <f t="shared" si="109"/>
        <v>1632.4300000000003</v>
      </c>
      <c r="AA663" s="44">
        <f t="shared" si="110"/>
        <v>9794.59</v>
      </c>
      <c r="AB663" s="42">
        <f t="shared" si="111"/>
        <v>2448.6479999999997</v>
      </c>
      <c r="AC663" s="24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s="1" customFormat="1" ht="38.25" x14ac:dyDescent="0.2">
      <c r="B664" s="18"/>
      <c r="C664" s="36"/>
      <c r="D664" s="36"/>
      <c r="E664" s="37">
        <v>656</v>
      </c>
      <c r="F664" s="29" t="s">
        <v>1708</v>
      </c>
      <c r="G664" s="20" t="s">
        <v>1709</v>
      </c>
      <c r="H664" s="19" t="s">
        <v>1916</v>
      </c>
      <c r="I664" s="20" t="s">
        <v>737</v>
      </c>
      <c r="J664" s="19" t="s">
        <v>9</v>
      </c>
      <c r="K664" s="21">
        <v>4</v>
      </c>
      <c r="L664" s="38" t="s">
        <v>24</v>
      </c>
      <c r="M664" s="39">
        <v>301.68</v>
      </c>
      <c r="N664" s="23">
        <f t="shared" si="103"/>
        <v>75.5</v>
      </c>
      <c r="O664" s="23"/>
      <c r="P664" s="23"/>
      <c r="Q664" s="21">
        <f t="shared" si="102"/>
        <v>4</v>
      </c>
      <c r="R664" s="23">
        <f t="shared" si="104"/>
        <v>302</v>
      </c>
      <c r="S664" s="22">
        <f t="shared" si="105"/>
        <v>60.399999999999977</v>
      </c>
      <c r="T664" s="44">
        <f t="shared" si="106"/>
        <v>362.4</v>
      </c>
      <c r="U6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271.8</v>
      </c>
      <c r="V6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13.12.2023)]]/Q664,2),0),0)</f>
        <v>67.95</v>
      </c>
      <c r="W664" s="22"/>
      <c r="X664" s="22">
        <f t="shared" si="107"/>
        <v>4</v>
      </c>
      <c r="Y664" s="22">
        <f t="shared" si="108"/>
        <v>271.8</v>
      </c>
      <c r="Z664" s="22">
        <f t="shared" si="109"/>
        <v>54.360000000000014</v>
      </c>
      <c r="AA664" s="44">
        <f t="shared" si="110"/>
        <v>326.16000000000003</v>
      </c>
      <c r="AB664" s="42">
        <f t="shared" si="111"/>
        <v>81.540000000000006</v>
      </c>
      <c r="AC664" s="24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s="1" customFormat="1" ht="38.25" x14ac:dyDescent="0.2">
      <c r="B665" s="18"/>
      <c r="C665" s="36"/>
      <c r="D665" s="36"/>
      <c r="E665" s="37">
        <v>657</v>
      </c>
      <c r="F665" s="29" t="s">
        <v>1710</v>
      </c>
      <c r="G665" s="20" t="s">
        <v>1711</v>
      </c>
      <c r="H665" s="19" t="s">
        <v>1916</v>
      </c>
      <c r="I665" s="20" t="s">
        <v>738</v>
      </c>
      <c r="J665" s="19" t="s">
        <v>9</v>
      </c>
      <c r="K665" s="21">
        <v>2</v>
      </c>
      <c r="L665" s="38" t="s">
        <v>24</v>
      </c>
      <c r="M665" s="39">
        <v>24480</v>
      </c>
      <c r="N665" s="23">
        <f t="shared" si="103"/>
        <v>12252.24</v>
      </c>
      <c r="O665" s="23"/>
      <c r="P665" s="23"/>
      <c r="Q665" s="21">
        <f t="shared" si="102"/>
        <v>2</v>
      </c>
      <c r="R665" s="23">
        <f t="shared" si="104"/>
        <v>24504.48</v>
      </c>
      <c r="S665" s="22">
        <f t="shared" si="105"/>
        <v>4900.9000000000015</v>
      </c>
      <c r="T665" s="44">
        <f t="shared" si="106"/>
        <v>29405.38</v>
      </c>
      <c r="U6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22054.03</v>
      </c>
      <c r="V6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13.12.2023)]]/Q665,2),0),0)</f>
        <v>11027.02</v>
      </c>
      <c r="W665" s="22"/>
      <c r="X665" s="22">
        <f t="shared" si="107"/>
        <v>2</v>
      </c>
      <c r="Y665" s="22">
        <f t="shared" si="108"/>
        <v>22054.04</v>
      </c>
      <c r="Z665" s="22">
        <f t="shared" si="109"/>
        <v>4410.8099999999977</v>
      </c>
      <c r="AA665" s="44">
        <f t="shared" si="110"/>
        <v>26464.85</v>
      </c>
      <c r="AB665" s="42">
        <f t="shared" si="111"/>
        <v>13232.424000000001</v>
      </c>
      <c r="AC665" s="24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s="1" customFormat="1" ht="38.25" x14ac:dyDescent="0.2">
      <c r="B666" s="18"/>
      <c r="C666" s="36"/>
      <c r="D666" s="36"/>
      <c r="E666" s="37">
        <v>658</v>
      </c>
      <c r="F666" s="29" t="s">
        <v>1712</v>
      </c>
      <c r="G666" s="20" t="s">
        <v>22</v>
      </c>
      <c r="H666" s="19" t="s">
        <v>1916</v>
      </c>
      <c r="I666" s="20" t="s">
        <v>739</v>
      </c>
      <c r="J666" s="19" t="s">
        <v>9</v>
      </c>
      <c r="K666" s="21">
        <v>1</v>
      </c>
      <c r="L666" s="38" t="s">
        <v>24</v>
      </c>
      <c r="M666" s="39">
        <v>4717.5</v>
      </c>
      <c r="N666" s="23">
        <f t="shared" si="103"/>
        <v>4722.22</v>
      </c>
      <c r="O666" s="23"/>
      <c r="P666" s="23"/>
      <c r="Q666" s="21">
        <f t="shared" si="102"/>
        <v>1</v>
      </c>
      <c r="R666" s="23">
        <f t="shared" si="104"/>
        <v>4722.22</v>
      </c>
      <c r="S666" s="22">
        <f t="shared" si="105"/>
        <v>944.4399999999996</v>
      </c>
      <c r="T666" s="44">
        <f t="shared" si="106"/>
        <v>5666.66</v>
      </c>
      <c r="U6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4250</v>
      </c>
      <c r="V6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13.12.2023)]]/Q666,2),0),0)</f>
        <v>4250</v>
      </c>
      <c r="W666" s="22"/>
      <c r="X666" s="22">
        <f t="shared" si="107"/>
        <v>1</v>
      </c>
      <c r="Y666" s="22">
        <f t="shared" si="108"/>
        <v>4250</v>
      </c>
      <c r="Z666" s="22">
        <f t="shared" si="109"/>
        <v>850</v>
      </c>
      <c r="AA666" s="44">
        <f t="shared" si="110"/>
        <v>5100</v>
      </c>
      <c r="AB666" s="42">
        <f t="shared" si="111"/>
        <v>5100</v>
      </c>
      <c r="AC666" s="24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s="1" customFormat="1" ht="38.25" x14ac:dyDescent="0.2">
      <c r="B667" s="18"/>
      <c r="C667" s="36"/>
      <c r="D667" s="36"/>
      <c r="E667" s="37">
        <v>659</v>
      </c>
      <c r="F667" s="29" t="s">
        <v>1713</v>
      </c>
      <c r="G667" s="20" t="s">
        <v>1714</v>
      </c>
      <c r="H667" s="19" t="s">
        <v>1916</v>
      </c>
      <c r="I667" s="20" t="s">
        <v>740</v>
      </c>
      <c r="J667" s="19" t="s">
        <v>9</v>
      </c>
      <c r="K667" s="21">
        <v>1</v>
      </c>
      <c r="L667" s="38" t="s">
        <v>24</v>
      </c>
      <c r="M667" s="39">
        <v>794887</v>
      </c>
      <c r="N667" s="23">
        <f t="shared" si="103"/>
        <v>795681.89</v>
      </c>
      <c r="O667" s="23"/>
      <c r="P667" s="23"/>
      <c r="Q667" s="21">
        <f t="shared" si="102"/>
        <v>1</v>
      </c>
      <c r="R667" s="23">
        <f t="shared" si="104"/>
        <v>795681.89</v>
      </c>
      <c r="S667" s="22">
        <f t="shared" si="105"/>
        <v>159136.38</v>
      </c>
      <c r="T667" s="44">
        <f t="shared" si="106"/>
        <v>954818.27</v>
      </c>
      <c r="U6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716113.7</v>
      </c>
      <c r="V6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13.12.2023)]]/Q667,2),0),0)</f>
        <v>716113.7</v>
      </c>
      <c r="W667" s="22"/>
      <c r="X667" s="22">
        <f t="shared" si="107"/>
        <v>1</v>
      </c>
      <c r="Y667" s="22">
        <f t="shared" si="108"/>
        <v>716113.7</v>
      </c>
      <c r="Z667" s="22">
        <f t="shared" si="109"/>
        <v>143222.74</v>
      </c>
      <c r="AA667" s="44">
        <f t="shared" si="110"/>
        <v>859336.44</v>
      </c>
      <c r="AB667" s="42">
        <f t="shared" si="111"/>
        <v>859336.44</v>
      </c>
      <c r="AC667" s="24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s="1" customFormat="1" ht="38.25" x14ac:dyDescent="0.2">
      <c r="B668" s="18"/>
      <c r="C668" s="36"/>
      <c r="D668" s="36"/>
      <c r="E668" s="37">
        <v>660</v>
      </c>
      <c r="F668" s="29" t="s">
        <v>1715</v>
      </c>
      <c r="G668" s="20" t="s">
        <v>1716</v>
      </c>
      <c r="H668" s="19" t="s">
        <v>1916</v>
      </c>
      <c r="I668" s="20" t="s">
        <v>741</v>
      </c>
      <c r="J668" s="19" t="s">
        <v>9</v>
      </c>
      <c r="K668" s="21">
        <v>1</v>
      </c>
      <c r="L668" s="38" t="s">
        <v>24</v>
      </c>
      <c r="M668" s="39">
        <v>3900</v>
      </c>
      <c r="N668" s="23">
        <f t="shared" si="103"/>
        <v>3903.9</v>
      </c>
      <c r="O668" s="23"/>
      <c r="P668" s="23"/>
      <c r="Q668" s="21">
        <f t="shared" si="102"/>
        <v>1</v>
      </c>
      <c r="R668" s="23">
        <f t="shared" si="104"/>
        <v>3903.9</v>
      </c>
      <c r="S668" s="22">
        <f t="shared" si="105"/>
        <v>780.7800000000002</v>
      </c>
      <c r="T668" s="44">
        <f t="shared" si="106"/>
        <v>4684.68</v>
      </c>
      <c r="U6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3513.51</v>
      </c>
      <c r="V6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13.12.2023)]]/Q668,2),0),0)</f>
        <v>3513.51</v>
      </c>
      <c r="W668" s="22"/>
      <c r="X668" s="22">
        <f t="shared" si="107"/>
        <v>1</v>
      </c>
      <c r="Y668" s="22">
        <f t="shared" si="108"/>
        <v>3513.51</v>
      </c>
      <c r="Z668" s="22">
        <f t="shared" si="109"/>
        <v>702.69999999999982</v>
      </c>
      <c r="AA668" s="44">
        <f t="shared" si="110"/>
        <v>4216.21</v>
      </c>
      <c r="AB668" s="42">
        <f t="shared" si="111"/>
        <v>4216.2120000000004</v>
      </c>
      <c r="AC668" s="24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s="1" customFormat="1" ht="38.25" x14ac:dyDescent="0.2">
      <c r="B669" s="18"/>
      <c r="C669" s="36"/>
      <c r="D669" s="36"/>
      <c r="E669" s="37">
        <v>661</v>
      </c>
      <c r="F669" s="29" t="s">
        <v>1717</v>
      </c>
      <c r="G669" s="20" t="s">
        <v>22</v>
      </c>
      <c r="H669" s="19" t="s">
        <v>1916</v>
      </c>
      <c r="I669" s="20" t="s">
        <v>742</v>
      </c>
      <c r="J669" s="19" t="s">
        <v>9</v>
      </c>
      <c r="K669" s="21">
        <v>2</v>
      </c>
      <c r="L669" s="38" t="s">
        <v>24</v>
      </c>
      <c r="M669" s="39">
        <v>40000</v>
      </c>
      <c r="N669" s="23">
        <f t="shared" si="103"/>
        <v>20020</v>
      </c>
      <c r="O669" s="23"/>
      <c r="P669" s="23"/>
      <c r="Q669" s="21">
        <f t="shared" si="102"/>
        <v>2</v>
      </c>
      <c r="R669" s="23">
        <f t="shared" si="104"/>
        <v>40040</v>
      </c>
      <c r="S669" s="22">
        <f t="shared" si="105"/>
        <v>8008</v>
      </c>
      <c r="T669" s="44">
        <f t="shared" si="106"/>
        <v>48048</v>
      </c>
      <c r="U6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36036</v>
      </c>
      <c r="V6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13.12.2023)]]/Q669,2),0),0)</f>
        <v>18018</v>
      </c>
      <c r="W669" s="22"/>
      <c r="X669" s="22">
        <f t="shared" si="107"/>
        <v>2</v>
      </c>
      <c r="Y669" s="22">
        <f t="shared" si="108"/>
        <v>36036</v>
      </c>
      <c r="Z669" s="22">
        <f t="shared" si="109"/>
        <v>7207.1999999999971</v>
      </c>
      <c r="AA669" s="44">
        <f t="shared" si="110"/>
        <v>43243.199999999997</v>
      </c>
      <c r="AB669" s="42">
        <f t="shared" si="111"/>
        <v>21621.599999999999</v>
      </c>
      <c r="AC669" s="24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s="1" customFormat="1" ht="38.25" x14ac:dyDescent="0.2">
      <c r="B670" s="18"/>
      <c r="C670" s="36"/>
      <c r="D670" s="36"/>
      <c r="E670" s="37">
        <v>662</v>
      </c>
      <c r="F670" s="29" t="s">
        <v>1718</v>
      </c>
      <c r="G670" s="20" t="s">
        <v>1719</v>
      </c>
      <c r="H670" s="19" t="s">
        <v>1916</v>
      </c>
      <c r="I670" s="20" t="s">
        <v>743</v>
      </c>
      <c r="J670" s="19" t="s">
        <v>9</v>
      </c>
      <c r="K670" s="21">
        <v>1</v>
      </c>
      <c r="L670" s="38" t="s">
        <v>24</v>
      </c>
      <c r="M670" s="39">
        <v>367881.36</v>
      </c>
      <c r="N670" s="23">
        <f t="shared" si="103"/>
        <v>368249.24</v>
      </c>
      <c r="O670" s="23"/>
      <c r="P670" s="23"/>
      <c r="Q670" s="21">
        <f t="shared" si="102"/>
        <v>1</v>
      </c>
      <c r="R670" s="23">
        <f t="shared" si="104"/>
        <v>368249.24</v>
      </c>
      <c r="S670" s="22">
        <f t="shared" si="105"/>
        <v>73649.850000000035</v>
      </c>
      <c r="T670" s="44">
        <f t="shared" si="106"/>
        <v>441899.09</v>
      </c>
      <c r="U6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331424.32</v>
      </c>
      <c r="V6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13.12.2023)]]/Q670,2),0),0)</f>
        <v>331424.32</v>
      </c>
      <c r="W670" s="22"/>
      <c r="X670" s="22">
        <f t="shared" si="107"/>
        <v>1</v>
      </c>
      <c r="Y670" s="22">
        <f t="shared" si="108"/>
        <v>331424.32</v>
      </c>
      <c r="Z670" s="22">
        <f t="shared" si="109"/>
        <v>66284.859999999986</v>
      </c>
      <c r="AA670" s="44">
        <f t="shared" si="110"/>
        <v>397709.18</v>
      </c>
      <c r="AB670" s="42">
        <f t="shared" si="111"/>
        <v>397709.18400000001</v>
      </c>
      <c r="AC670" s="24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s="1" customFormat="1" ht="38.25" x14ac:dyDescent="0.2">
      <c r="B671" s="18"/>
      <c r="C671" s="36"/>
      <c r="D671" s="36"/>
      <c r="E671" s="37">
        <v>663</v>
      </c>
      <c r="F671" s="29" t="s">
        <v>1720</v>
      </c>
      <c r="G671" s="20" t="s">
        <v>1721</v>
      </c>
      <c r="H671" s="19" t="s">
        <v>1916</v>
      </c>
      <c r="I671" s="20" t="s">
        <v>744</v>
      </c>
      <c r="J671" s="19" t="s">
        <v>9</v>
      </c>
      <c r="K671" s="21">
        <v>2</v>
      </c>
      <c r="L671" s="38" t="s">
        <v>24</v>
      </c>
      <c r="M671" s="39">
        <v>13103.98</v>
      </c>
      <c r="N671" s="23">
        <f t="shared" si="103"/>
        <v>6558.54</v>
      </c>
      <c r="O671" s="23"/>
      <c r="P671" s="23"/>
      <c r="Q671" s="21">
        <f t="shared" si="102"/>
        <v>2</v>
      </c>
      <c r="R671" s="23">
        <f t="shared" si="104"/>
        <v>13117.08</v>
      </c>
      <c r="S671" s="22">
        <f t="shared" si="105"/>
        <v>2623.42</v>
      </c>
      <c r="T671" s="44">
        <f t="shared" si="106"/>
        <v>15740.5</v>
      </c>
      <c r="U6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11805.37</v>
      </c>
      <c r="V6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13.12.2023)]]/Q671,2),0),0)</f>
        <v>5902.69</v>
      </c>
      <c r="W671" s="22"/>
      <c r="X671" s="22">
        <f t="shared" si="107"/>
        <v>2</v>
      </c>
      <c r="Y671" s="22">
        <f t="shared" si="108"/>
        <v>11805.38</v>
      </c>
      <c r="Z671" s="22">
        <f t="shared" si="109"/>
        <v>2361.08</v>
      </c>
      <c r="AA671" s="44">
        <f t="shared" si="110"/>
        <v>14166.46</v>
      </c>
      <c r="AB671" s="42">
        <f t="shared" si="111"/>
        <v>7083.2279999999992</v>
      </c>
      <c r="AC671" s="24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s="1" customFormat="1" ht="38.25" x14ac:dyDescent="0.2">
      <c r="B672" s="18"/>
      <c r="C672" s="36"/>
      <c r="D672" s="36"/>
      <c r="E672" s="37">
        <v>664</v>
      </c>
      <c r="F672" s="29" t="s">
        <v>1720</v>
      </c>
      <c r="G672" s="20" t="s">
        <v>1722</v>
      </c>
      <c r="H672" s="19" t="s">
        <v>1916</v>
      </c>
      <c r="I672" s="20" t="s">
        <v>745</v>
      </c>
      <c r="J672" s="19" t="s">
        <v>9</v>
      </c>
      <c r="K672" s="21">
        <v>1</v>
      </c>
      <c r="L672" s="38" t="s">
        <v>24</v>
      </c>
      <c r="M672" s="39">
        <v>4189.25</v>
      </c>
      <c r="N672" s="23">
        <f t="shared" si="103"/>
        <v>4193.4399999999996</v>
      </c>
      <c r="O672" s="23"/>
      <c r="P672" s="23"/>
      <c r="Q672" s="21">
        <f t="shared" si="102"/>
        <v>1</v>
      </c>
      <c r="R672" s="23">
        <f t="shared" si="104"/>
        <v>4193.4399999999996</v>
      </c>
      <c r="S672" s="22">
        <f t="shared" si="105"/>
        <v>838.69000000000051</v>
      </c>
      <c r="T672" s="44">
        <f t="shared" si="106"/>
        <v>5032.13</v>
      </c>
      <c r="U6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3774.1</v>
      </c>
      <c r="V6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13.12.2023)]]/Q672,2),0),0)</f>
        <v>3774.1</v>
      </c>
      <c r="W672" s="22"/>
      <c r="X672" s="22">
        <f t="shared" si="107"/>
        <v>1</v>
      </c>
      <c r="Y672" s="22">
        <f t="shared" si="108"/>
        <v>3774.1</v>
      </c>
      <c r="Z672" s="22">
        <f t="shared" si="109"/>
        <v>754.82000000000016</v>
      </c>
      <c r="AA672" s="44">
        <f t="shared" si="110"/>
        <v>4528.92</v>
      </c>
      <c r="AB672" s="42">
        <f t="shared" si="111"/>
        <v>4528.92</v>
      </c>
      <c r="AC672" s="24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s="1" customFormat="1" ht="38.25" x14ac:dyDescent="0.2">
      <c r="B673" s="18"/>
      <c r="C673" s="36"/>
      <c r="D673" s="36"/>
      <c r="E673" s="37">
        <v>665</v>
      </c>
      <c r="F673" s="29" t="s">
        <v>1723</v>
      </c>
      <c r="G673" s="20" t="s">
        <v>22</v>
      </c>
      <c r="H673" s="19" t="s">
        <v>1916</v>
      </c>
      <c r="I673" s="20" t="s">
        <v>129</v>
      </c>
      <c r="J673" s="19" t="s">
        <v>9</v>
      </c>
      <c r="K673" s="21">
        <v>5</v>
      </c>
      <c r="L673" s="38" t="s">
        <v>24</v>
      </c>
      <c r="M673" s="39">
        <v>527</v>
      </c>
      <c r="N673" s="23">
        <f t="shared" si="103"/>
        <v>105.51</v>
      </c>
      <c r="O673" s="23"/>
      <c r="P673" s="23"/>
      <c r="Q673" s="21">
        <f t="shared" si="102"/>
        <v>5</v>
      </c>
      <c r="R673" s="23">
        <f t="shared" si="104"/>
        <v>527.54999999999995</v>
      </c>
      <c r="S673" s="22">
        <f t="shared" si="105"/>
        <v>105.50999999999999</v>
      </c>
      <c r="T673" s="44">
        <f t="shared" si="106"/>
        <v>633.05999999999995</v>
      </c>
      <c r="U6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474.8</v>
      </c>
      <c r="V6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13.12.2023)]]/Q673,2),0),0)</f>
        <v>94.96</v>
      </c>
      <c r="W673" s="22"/>
      <c r="X673" s="22">
        <f t="shared" si="107"/>
        <v>5</v>
      </c>
      <c r="Y673" s="22">
        <f t="shared" si="108"/>
        <v>474.8</v>
      </c>
      <c r="Z673" s="22">
        <f t="shared" si="109"/>
        <v>94.95999999999998</v>
      </c>
      <c r="AA673" s="44">
        <f t="shared" si="110"/>
        <v>569.76</v>
      </c>
      <c r="AB673" s="42">
        <f t="shared" si="111"/>
        <v>113.95199999999997</v>
      </c>
      <c r="AC673" s="24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s="1" customFormat="1" ht="38.25" x14ac:dyDescent="0.2">
      <c r="B674" s="18"/>
      <c r="C674" s="36"/>
      <c r="D674" s="36"/>
      <c r="E674" s="37">
        <v>666</v>
      </c>
      <c r="F674" s="29" t="s">
        <v>1724</v>
      </c>
      <c r="G674" s="20" t="s">
        <v>22</v>
      </c>
      <c r="H674" s="19" t="s">
        <v>1916</v>
      </c>
      <c r="I674" s="20" t="s">
        <v>130</v>
      </c>
      <c r="J674" s="19" t="s">
        <v>9</v>
      </c>
      <c r="K674" s="21">
        <v>4</v>
      </c>
      <c r="L674" s="38" t="s">
        <v>24</v>
      </c>
      <c r="M674" s="39">
        <v>661322</v>
      </c>
      <c r="N674" s="23">
        <f t="shared" si="103"/>
        <v>165495.82999999999</v>
      </c>
      <c r="O674" s="23"/>
      <c r="P674" s="23"/>
      <c r="Q674" s="21">
        <f t="shared" si="102"/>
        <v>4</v>
      </c>
      <c r="R674" s="23">
        <f t="shared" si="104"/>
        <v>661983.31999999995</v>
      </c>
      <c r="S674" s="22">
        <f t="shared" si="105"/>
        <v>132396.66000000003</v>
      </c>
      <c r="T674" s="44">
        <f t="shared" si="106"/>
        <v>794379.98</v>
      </c>
      <c r="U6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595784.99</v>
      </c>
      <c r="V6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13.12.2023)]]/Q674,2),0),0)</f>
        <v>148946.25</v>
      </c>
      <c r="W674" s="22"/>
      <c r="X674" s="22">
        <f t="shared" si="107"/>
        <v>4</v>
      </c>
      <c r="Y674" s="22">
        <f t="shared" si="108"/>
        <v>595785</v>
      </c>
      <c r="Z674" s="22">
        <f t="shared" si="109"/>
        <v>119157</v>
      </c>
      <c r="AA674" s="44">
        <f t="shared" si="110"/>
        <v>714942</v>
      </c>
      <c r="AB674" s="42">
        <f t="shared" si="111"/>
        <v>178735.5</v>
      </c>
      <c r="AC674" s="24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s="1" customFormat="1" ht="38.25" x14ac:dyDescent="0.2">
      <c r="B675" s="18"/>
      <c r="C675" s="36"/>
      <c r="D675" s="36"/>
      <c r="E675" s="37">
        <v>667</v>
      </c>
      <c r="F675" s="29" t="s">
        <v>1725</v>
      </c>
      <c r="G675" s="20" t="s">
        <v>22</v>
      </c>
      <c r="H675" s="19" t="s">
        <v>1916</v>
      </c>
      <c r="I675" s="20" t="s">
        <v>131</v>
      </c>
      <c r="J675" s="19" t="s">
        <v>9</v>
      </c>
      <c r="K675" s="21">
        <v>3</v>
      </c>
      <c r="L675" s="38" t="s">
        <v>24</v>
      </c>
      <c r="M675" s="39">
        <v>4835.9399999999996</v>
      </c>
      <c r="N675" s="23">
        <f t="shared" si="103"/>
        <v>1613.59</v>
      </c>
      <c r="O675" s="23"/>
      <c r="P675" s="23"/>
      <c r="Q675" s="21">
        <f t="shared" si="102"/>
        <v>3</v>
      </c>
      <c r="R675" s="23">
        <f t="shared" si="104"/>
        <v>4840.7700000000004</v>
      </c>
      <c r="S675" s="22">
        <f t="shared" si="105"/>
        <v>968.14999999999964</v>
      </c>
      <c r="T675" s="44">
        <f t="shared" si="106"/>
        <v>5808.92</v>
      </c>
      <c r="U6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4356.6899999999996</v>
      </c>
      <c r="V6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13.12.2023)]]/Q675,2),0),0)</f>
        <v>1452.23</v>
      </c>
      <c r="W675" s="22"/>
      <c r="X675" s="22">
        <f t="shared" si="107"/>
        <v>3</v>
      </c>
      <c r="Y675" s="22">
        <f t="shared" si="108"/>
        <v>4356.6899999999996</v>
      </c>
      <c r="Z675" s="22">
        <f t="shared" si="109"/>
        <v>871.34000000000015</v>
      </c>
      <c r="AA675" s="44">
        <f t="shared" si="110"/>
        <v>5228.03</v>
      </c>
      <c r="AB675" s="42">
        <f t="shared" si="111"/>
        <v>1742.6760000000002</v>
      </c>
      <c r="AC675" s="24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s="1" customFormat="1" ht="38.25" x14ac:dyDescent="0.2">
      <c r="B676" s="18"/>
      <c r="C676" s="36"/>
      <c r="D676" s="36"/>
      <c r="E676" s="37">
        <v>668</v>
      </c>
      <c r="F676" s="29" t="s">
        <v>1726</v>
      </c>
      <c r="G676" s="20" t="s">
        <v>22</v>
      </c>
      <c r="H676" s="19" t="s">
        <v>1916</v>
      </c>
      <c r="I676" s="20" t="s">
        <v>746</v>
      </c>
      <c r="J676" s="19" t="s">
        <v>9</v>
      </c>
      <c r="K676" s="21">
        <v>1</v>
      </c>
      <c r="L676" s="38" t="s">
        <v>24</v>
      </c>
      <c r="M676" s="39">
        <v>54000</v>
      </c>
      <c r="N676" s="23">
        <f t="shared" si="103"/>
        <v>54054</v>
      </c>
      <c r="O676" s="23"/>
      <c r="P676" s="23"/>
      <c r="Q676" s="21">
        <f t="shared" si="102"/>
        <v>1</v>
      </c>
      <c r="R676" s="23">
        <f t="shared" si="104"/>
        <v>54054</v>
      </c>
      <c r="S676" s="22">
        <f t="shared" si="105"/>
        <v>10810.800000000003</v>
      </c>
      <c r="T676" s="44">
        <f t="shared" si="106"/>
        <v>64864.800000000003</v>
      </c>
      <c r="U6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48648.6</v>
      </c>
      <c r="V6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13.12.2023)]]/Q676,2),0),0)</f>
        <v>48648.6</v>
      </c>
      <c r="W676" s="22"/>
      <c r="X676" s="22">
        <f t="shared" si="107"/>
        <v>1</v>
      </c>
      <c r="Y676" s="22">
        <f t="shared" si="108"/>
        <v>48648.6</v>
      </c>
      <c r="Z676" s="22">
        <f t="shared" si="109"/>
        <v>9729.7200000000012</v>
      </c>
      <c r="AA676" s="44">
        <f t="shared" si="110"/>
        <v>58378.32</v>
      </c>
      <c r="AB676" s="42">
        <f t="shared" si="111"/>
        <v>58378.32</v>
      </c>
      <c r="AC676" s="24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s="1" customFormat="1" ht="38.25" x14ac:dyDescent="0.2">
      <c r="B677" s="18"/>
      <c r="C677" s="36"/>
      <c r="D677" s="36"/>
      <c r="E677" s="37">
        <v>669</v>
      </c>
      <c r="F677" s="29" t="s">
        <v>1727</v>
      </c>
      <c r="G677" s="20" t="s">
        <v>22</v>
      </c>
      <c r="H677" s="19" t="s">
        <v>1916</v>
      </c>
      <c r="I677" s="20" t="s">
        <v>747</v>
      </c>
      <c r="J677" s="19" t="s">
        <v>1862</v>
      </c>
      <c r="K677" s="21">
        <v>81</v>
      </c>
      <c r="L677" s="38" t="s">
        <v>24</v>
      </c>
      <c r="M677" s="39">
        <v>27540</v>
      </c>
      <c r="N677" s="23">
        <f t="shared" si="103"/>
        <v>340.34</v>
      </c>
      <c r="O677" s="23" t="s">
        <v>2066</v>
      </c>
      <c r="P677" s="23" t="s">
        <v>2065</v>
      </c>
      <c r="Q677" s="21">
        <f>K677-6.5</f>
        <v>74.5</v>
      </c>
      <c r="R677" s="23">
        <f t="shared" si="104"/>
        <v>25355.33</v>
      </c>
      <c r="S677" s="22">
        <f t="shared" si="105"/>
        <v>5071.07</v>
      </c>
      <c r="T677" s="44">
        <f t="shared" si="106"/>
        <v>30426.400000000001</v>
      </c>
      <c r="U6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22819.8</v>
      </c>
      <c r="V6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13.12.2023)]]/Q677,2),0),0)</f>
        <v>306.31</v>
      </c>
      <c r="W677" s="22"/>
      <c r="X677" s="22">
        <f t="shared" si="107"/>
        <v>74.5</v>
      </c>
      <c r="Y677" s="22">
        <f t="shared" si="108"/>
        <v>22820.1</v>
      </c>
      <c r="Z677" s="22">
        <f t="shared" si="109"/>
        <v>4564.010000000002</v>
      </c>
      <c r="AA677" s="44">
        <f t="shared" si="110"/>
        <v>27384.11</v>
      </c>
      <c r="AB677" s="42">
        <f t="shared" si="111"/>
        <v>367.572</v>
      </c>
      <c r="AC677" s="24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s="1" customFormat="1" ht="38.25" x14ac:dyDescent="0.2">
      <c r="B678" s="18"/>
      <c r="C678" s="36"/>
      <c r="D678" s="36"/>
      <c r="E678" s="37">
        <v>670</v>
      </c>
      <c r="F678" s="29" t="s">
        <v>1728</v>
      </c>
      <c r="G678" s="20" t="s">
        <v>22</v>
      </c>
      <c r="H678" s="19" t="s">
        <v>1916</v>
      </c>
      <c r="I678" s="20" t="s">
        <v>748</v>
      </c>
      <c r="J678" s="19" t="s">
        <v>9</v>
      </c>
      <c r="K678" s="21">
        <v>1</v>
      </c>
      <c r="L678" s="38" t="s">
        <v>24</v>
      </c>
      <c r="M678" s="39">
        <v>12240</v>
      </c>
      <c r="N678" s="23">
        <f t="shared" si="103"/>
        <v>12252.24</v>
      </c>
      <c r="O678" s="23"/>
      <c r="P678" s="23"/>
      <c r="Q678" s="21">
        <f t="shared" ref="Q678:Q697" si="112">K678</f>
        <v>1</v>
      </c>
      <c r="R678" s="23">
        <f t="shared" si="104"/>
        <v>12252.24</v>
      </c>
      <c r="S678" s="22">
        <f t="shared" si="105"/>
        <v>2450.4500000000007</v>
      </c>
      <c r="T678" s="44">
        <f t="shared" si="106"/>
        <v>14702.69</v>
      </c>
      <c r="U6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11027.02</v>
      </c>
      <c r="V6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13.12.2023)]]/Q678,2),0),0)</f>
        <v>11027.02</v>
      </c>
      <c r="W678" s="22"/>
      <c r="X678" s="22">
        <f t="shared" si="107"/>
        <v>1</v>
      </c>
      <c r="Y678" s="22">
        <f t="shared" si="108"/>
        <v>11027.02</v>
      </c>
      <c r="Z678" s="22">
        <f t="shared" si="109"/>
        <v>2205.3999999999996</v>
      </c>
      <c r="AA678" s="44">
        <f t="shared" si="110"/>
        <v>13232.42</v>
      </c>
      <c r="AB678" s="42">
        <f t="shared" si="111"/>
        <v>13232.424000000001</v>
      </c>
      <c r="AC678" s="24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s="1" customFormat="1" ht="38.25" x14ac:dyDescent="0.2">
      <c r="B679" s="18"/>
      <c r="C679" s="36"/>
      <c r="D679" s="36"/>
      <c r="E679" s="37">
        <v>671</v>
      </c>
      <c r="F679" s="29" t="s">
        <v>1729</v>
      </c>
      <c r="G679" s="20" t="s">
        <v>22</v>
      </c>
      <c r="H679" s="19" t="s">
        <v>1916</v>
      </c>
      <c r="I679" s="20" t="s">
        <v>132</v>
      </c>
      <c r="J679" s="19" t="s">
        <v>9</v>
      </c>
      <c r="K679" s="21">
        <v>1</v>
      </c>
      <c r="L679" s="38" t="s">
        <v>24</v>
      </c>
      <c r="M679" s="39">
        <v>45115</v>
      </c>
      <c r="N679" s="23">
        <f t="shared" si="103"/>
        <v>45160.12</v>
      </c>
      <c r="O679" s="23"/>
      <c r="P679" s="23"/>
      <c r="Q679" s="21">
        <f t="shared" si="112"/>
        <v>1</v>
      </c>
      <c r="R679" s="23">
        <f t="shared" si="104"/>
        <v>45160.12</v>
      </c>
      <c r="S679" s="22">
        <f t="shared" si="105"/>
        <v>9032.0199999999968</v>
      </c>
      <c r="T679" s="44">
        <f t="shared" si="106"/>
        <v>54192.14</v>
      </c>
      <c r="U6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40644.11</v>
      </c>
      <c r="V6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13.12.2023)]]/Q679,2),0),0)</f>
        <v>40644.11</v>
      </c>
      <c r="W679" s="22"/>
      <c r="X679" s="22">
        <f t="shared" si="107"/>
        <v>1</v>
      </c>
      <c r="Y679" s="22">
        <f t="shared" si="108"/>
        <v>40644.11</v>
      </c>
      <c r="Z679" s="22">
        <f t="shared" si="109"/>
        <v>8128.82</v>
      </c>
      <c r="AA679" s="44">
        <f t="shared" si="110"/>
        <v>48772.93</v>
      </c>
      <c r="AB679" s="42">
        <f t="shared" si="111"/>
        <v>48772.932000000001</v>
      </c>
      <c r="AC679" s="24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s="1" customFormat="1" ht="38.25" x14ac:dyDescent="0.2">
      <c r="B680" s="18"/>
      <c r="C680" s="36"/>
      <c r="D680" s="36"/>
      <c r="E680" s="37">
        <v>672</v>
      </c>
      <c r="F680" s="29" t="s">
        <v>1730</v>
      </c>
      <c r="G680" s="20" t="s">
        <v>22</v>
      </c>
      <c r="H680" s="19" t="s">
        <v>1916</v>
      </c>
      <c r="I680" s="20" t="s">
        <v>749</v>
      </c>
      <c r="J680" s="19" t="s">
        <v>9</v>
      </c>
      <c r="K680" s="21">
        <v>1</v>
      </c>
      <c r="L680" s="38" t="s">
        <v>24</v>
      </c>
      <c r="M680" s="39">
        <v>1788</v>
      </c>
      <c r="N680" s="23">
        <f t="shared" si="103"/>
        <v>1789.79</v>
      </c>
      <c r="O680" s="23"/>
      <c r="P680" s="23"/>
      <c r="Q680" s="21">
        <f t="shared" si="112"/>
        <v>1</v>
      </c>
      <c r="R680" s="23">
        <f t="shared" si="104"/>
        <v>1789.79</v>
      </c>
      <c r="S680" s="22">
        <f t="shared" si="105"/>
        <v>357.96000000000004</v>
      </c>
      <c r="T680" s="44">
        <f t="shared" si="106"/>
        <v>2147.75</v>
      </c>
      <c r="U6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1610.81</v>
      </c>
      <c r="V6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13.12.2023)]]/Q680,2),0),0)</f>
        <v>1610.81</v>
      </c>
      <c r="W680" s="22"/>
      <c r="X680" s="22">
        <f t="shared" si="107"/>
        <v>1</v>
      </c>
      <c r="Y680" s="22">
        <f t="shared" si="108"/>
        <v>1610.81</v>
      </c>
      <c r="Z680" s="22">
        <f t="shared" si="109"/>
        <v>322.16000000000008</v>
      </c>
      <c r="AA680" s="44">
        <f t="shared" si="110"/>
        <v>1932.97</v>
      </c>
      <c r="AB680" s="42">
        <f t="shared" si="111"/>
        <v>1932.9719999999998</v>
      </c>
      <c r="AC680" s="24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s="1" customFormat="1" ht="38.25" x14ac:dyDescent="0.2">
      <c r="B681" s="18"/>
      <c r="C681" s="36"/>
      <c r="D681" s="36"/>
      <c r="E681" s="37">
        <v>673</v>
      </c>
      <c r="F681" s="29" t="s">
        <v>1731</v>
      </c>
      <c r="G681" s="20" t="s">
        <v>22</v>
      </c>
      <c r="H681" s="19" t="s">
        <v>1916</v>
      </c>
      <c r="I681" s="20" t="s">
        <v>750</v>
      </c>
      <c r="J681" s="19" t="s">
        <v>9</v>
      </c>
      <c r="K681" s="21">
        <v>5</v>
      </c>
      <c r="L681" s="38" t="s">
        <v>24</v>
      </c>
      <c r="M681" s="39">
        <v>3919.5</v>
      </c>
      <c r="N681" s="23">
        <f t="shared" si="103"/>
        <v>784.68</v>
      </c>
      <c r="O681" s="23"/>
      <c r="P681" s="23"/>
      <c r="Q681" s="21">
        <f t="shared" si="112"/>
        <v>5</v>
      </c>
      <c r="R681" s="23">
        <f t="shared" si="104"/>
        <v>3923.4</v>
      </c>
      <c r="S681" s="22">
        <f t="shared" si="105"/>
        <v>784.67999999999984</v>
      </c>
      <c r="T681" s="44">
        <f t="shared" si="106"/>
        <v>4708.08</v>
      </c>
      <c r="U6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3531.06</v>
      </c>
      <c r="V6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13.12.2023)]]/Q681,2),0),0)</f>
        <v>706.21</v>
      </c>
      <c r="W681" s="22"/>
      <c r="X681" s="22">
        <f t="shared" si="107"/>
        <v>5</v>
      </c>
      <c r="Y681" s="22">
        <f t="shared" si="108"/>
        <v>3531.05</v>
      </c>
      <c r="Z681" s="22">
        <f t="shared" si="109"/>
        <v>706.21</v>
      </c>
      <c r="AA681" s="44">
        <f t="shared" si="110"/>
        <v>4237.26</v>
      </c>
      <c r="AB681" s="42">
        <f t="shared" si="111"/>
        <v>847.452</v>
      </c>
      <c r="AC681" s="24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s="1" customFormat="1" ht="38.25" x14ac:dyDescent="0.2">
      <c r="B682" s="18"/>
      <c r="C682" s="36"/>
      <c r="D682" s="36"/>
      <c r="E682" s="37">
        <v>674</v>
      </c>
      <c r="F682" s="29" t="s">
        <v>1732</v>
      </c>
      <c r="G682" s="20" t="s">
        <v>22</v>
      </c>
      <c r="H682" s="19" t="s">
        <v>1916</v>
      </c>
      <c r="I682" s="20" t="s">
        <v>751</v>
      </c>
      <c r="J682" s="19" t="s">
        <v>9</v>
      </c>
      <c r="K682" s="21">
        <v>1</v>
      </c>
      <c r="L682" s="38" t="s">
        <v>24</v>
      </c>
      <c r="M682" s="39">
        <v>2800</v>
      </c>
      <c r="N682" s="23">
        <f t="shared" si="103"/>
        <v>2802.8</v>
      </c>
      <c r="O682" s="23"/>
      <c r="P682" s="23"/>
      <c r="Q682" s="21">
        <f t="shared" si="112"/>
        <v>1</v>
      </c>
      <c r="R682" s="23">
        <f t="shared" si="104"/>
        <v>2802.8</v>
      </c>
      <c r="S682" s="22">
        <f t="shared" si="105"/>
        <v>560.55999999999995</v>
      </c>
      <c r="T682" s="44">
        <f t="shared" si="106"/>
        <v>3363.36</v>
      </c>
      <c r="U6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2522.52</v>
      </c>
      <c r="V6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13.12.2023)]]/Q682,2),0),0)</f>
        <v>2522.52</v>
      </c>
      <c r="W682" s="22"/>
      <c r="X682" s="22">
        <f t="shared" si="107"/>
        <v>1</v>
      </c>
      <c r="Y682" s="22">
        <f t="shared" si="108"/>
        <v>2522.52</v>
      </c>
      <c r="Z682" s="22">
        <f t="shared" si="109"/>
        <v>504.5</v>
      </c>
      <c r="AA682" s="44">
        <f t="shared" si="110"/>
        <v>3027.02</v>
      </c>
      <c r="AB682" s="42">
        <f t="shared" si="111"/>
        <v>3027.0239999999999</v>
      </c>
      <c r="AC682" s="24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s="1" customFormat="1" ht="38.25" x14ac:dyDescent="0.2">
      <c r="B683" s="18"/>
      <c r="C683" s="36"/>
      <c r="D683" s="36"/>
      <c r="E683" s="37">
        <v>675</v>
      </c>
      <c r="F683" s="29" t="s">
        <v>1733</v>
      </c>
      <c r="G683" s="20" t="s">
        <v>22</v>
      </c>
      <c r="H683" s="19" t="s">
        <v>1916</v>
      </c>
      <c r="I683" s="20" t="s">
        <v>752</v>
      </c>
      <c r="J683" s="19" t="s">
        <v>9</v>
      </c>
      <c r="K683" s="21">
        <v>1</v>
      </c>
      <c r="L683" s="38" t="s">
        <v>24</v>
      </c>
      <c r="M683" s="39">
        <v>9800</v>
      </c>
      <c r="N683" s="23">
        <f t="shared" si="103"/>
        <v>9809.7999999999993</v>
      </c>
      <c r="O683" s="23"/>
      <c r="P683" s="23"/>
      <c r="Q683" s="21">
        <f t="shared" si="112"/>
        <v>1</v>
      </c>
      <c r="R683" s="23">
        <f t="shared" si="104"/>
        <v>9809.7999999999993</v>
      </c>
      <c r="S683" s="22">
        <f t="shared" si="105"/>
        <v>1961.9600000000009</v>
      </c>
      <c r="T683" s="44">
        <f t="shared" si="106"/>
        <v>11771.76</v>
      </c>
      <c r="U6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8828.82</v>
      </c>
      <c r="V6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13.12.2023)]]/Q683,2),0),0)</f>
        <v>8828.82</v>
      </c>
      <c r="W683" s="22"/>
      <c r="X683" s="22">
        <f t="shared" si="107"/>
        <v>1</v>
      </c>
      <c r="Y683" s="22">
        <f t="shared" si="108"/>
        <v>8828.82</v>
      </c>
      <c r="Z683" s="22">
        <f t="shared" si="109"/>
        <v>1765.7600000000002</v>
      </c>
      <c r="AA683" s="44">
        <f t="shared" si="110"/>
        <v>10594.58</v>
      </c>
      <c r="AB683" s="42">
        <f t="shared" si="111"/>
        <v>10594.583999999999</v>
      </c>
      <c r="AC683" s="24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s="1" customFormat="1" ht="38.25" x14ac:dyDescent="0.2">
      <c r="B684" s="18"/>
      <c r="C684" s="36"/>
      <c r="D684" s="36"/>
      <c r="E684" s="37">
        <v>676</v>
      </c>
      <c r="F684" s="29" t="s">
        <v>1734</v>
      </c>
      <c r="G684" s="20" t="s">
        <v>22</v>
      </c>
      <c r="H684" s="19" t="s">
        <v>1916</v>
      </c>
      <c r="I684" s="20" t="s">
        <v>753</v>
      </c>
      <c r="J684" s="19" t="s">
        <v>9</v>
      </c>
      <c r="K684" s="21">
        <v>3</v>
      </c>
      <c r="L684" s="38" t="s">
        <v>24</v>
      </c>
      <c r="M684" s="39">
        <v>144000</v>
      </c>
      <c r="N684" s="23">
        <f t="shared" si="103"/>
        <v>48048</v>
      </c>
      <c r="O684" s="23"/>
      <c r="P684" s="23"/>
      <c r="Q684" s="21">
        <f t="shared" si="112"/>
        <v>3</v>
      </c>
      <c r="R684" s="23">
        <f t="shared" si="104"/>
        <v>144144</v>
      </c>
      <c r="S684" s="22">
        <f t="shared" si="105"/>
        <v>28828.799999999988</v>
      </c>
      <c r="T684" s="44">
        <f t="shared" si="106"/>
        <v>172972.79999999999</v>
      </c>
      <c r="U6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129729.60000000001</v>
      </c>
      <c r="V6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13.12.2023)]]/Q684,2),0),0)</f>
        <v>43243.199999999997</v>
      </c>
      <c r="W684" s="22"/>
      <c r="X684" s="22">
        <f t="shared" si="107"/>
        <v>3</v>
      </c>
      <c r="Y684" s="22">
        <f t="shared" si="108"/>
        <v>129729.60000000001</v>
      </c>
      <c r="Z684" s="22">
        <f t="shared" si="109"/>
        <v>25945.919999999984</v>
      </c>
      <c r="AA684" s="44">
        <f t="shared" si="110"/>
        <v>155675.51999999999</v>
      </c>
      <c r="AB684" s="42">
        <f t="shared" si="111"/>
        <v>51891.839999999997</v>
      </c>
      <c r="AC684" s="24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s="1" customFormat="1" ht="38.25" x14ac:dyDescent="0.2">
      <c r="B685" s="18"/>
      <c r="C685" s="36"/>
      <c r="D685" s="36"/>
      <c r="E685" s="37">
        <v>677</v>
      </c>
      <c r="F685" s="29" t="s">
        <v>1735</v>
      </c>
      <c r="G685" s="20" t="s">
        <v>1736</v>
      </c>
      <c r="H685" s="19" t="s">
        <v>1916</v>
      </c>
      <c r="I685" s="20" t="s">
        <v>133</v>
      </c>
      <c r="J685" s="19" t="s">
        <v>9</v>
      </c>
      <c r="K685" s="21">
        <v>2</v>
      </c>
      <c r="L685" s="38" t="s">
        <v>24</v>
      </c>
      <c r="M685" s="39">
        <v>3800</v>
      </c>
      <c r="N685" s="23">
        <f t="shared" si="103"/>
        <v>1901.9</v>
      </c>
      <c r="O685" s="23"/>
      <c r="P685" s="23"/>
      <c r="Q685" s="21">
        <f t="shared" si="112"/>
        <v>2</v>
      </c>
      <c r="R685" s="23">
        <f t="shared" si="104"/>
        <v>3803.8</v>
      </c>
      <c r="S685" s="22">
        <f t="shared" si="105"/>
        <v>760.76000000000022</v>
      </c>
      <c r="T685" s="44">
        <f t="shared" si="106"/>
        <v>4564.5600000000004</v>
      </c>
      <c r="U6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3423.42</v>
      </c>
      <c r="V6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13.12.2023)]]/Q685,2),0),0)</f>
        <v>1711.71</v>
      </c>
      <c r="W685" s="22"/>
      <c r="X685" s="22">
        <f t="shared" si="107"/>
        <v>2</v>
      </c>
      <c r="Y685" s="22">
        <f t="shared" si="108"/>
        <v>3423.42</v>
      </c>
      <c r="Z685" s="22">
        <f t="shared" si="109"/>
        <v>684.68000000000029</v>
      </c>
      <c r="AA685" s="44">
        <f t="shared" si="110"/>
        <v>4108.1000000000004</v>
      </c>
      <c r="AB685" s="42">
        <f t="shared" si="111"/>
        <v>2054.0520000000001</v>
      </c>
      <c r="AC685" s="24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s="1" customFormat="1" ht="38.25" x14ac:dyDescent="0.2">
      <c r="B686" s="18"/>
      <c r="C686" s="36"/>
      <c r="D686" s="36"/>
      <c r="E686" s="37">
        <v>678</v>
      </c>
      <c r="F686" s="29" t="s">
        <v>1737</v>
      </c>
      <c r="G686" s="20" t="s">
        <v>22</v>
      </c>
      <c r="H686" s="19" t="s">
        <v>1916</v>
      </c>
      <c r="I686" s="20" t="s">
        <v>134</v>
      </c>
      <c r="J686" s="19" t="s">
        <v>9</v>
      </c>
      <c r="K686" s="21">
        <v>3</v>
      </c>
      <c r="L686" s="38" t="s">
        <v>24</v>
      </c>
      <c r="M686" s="39">
        <v>1360.54</v>
      </c>
      <c r="N686" s="23">
        <f t="shared" si="103"/>
        <v>453.97</v>
      </c>
      <c r="O686" s="23"/>
      <c r="P686" s="23"/>
      <c r="Q686" s="21">
        <f t="shared" si="112"/>
        <v>3</v>
      </c>
      <c r="R686" s="23">
        <f t="shared" si="104"/>
        <v>1361.91</v>
      </c>
      <c r="S686" s="22">
        <f t="shared" si="105"/>
        <v>272.37999999999988</v>
      </c>
      <c r="T686" s="44">
        <f t="shared" si="106"/>
        <v>1634.29</v>
      </c>
      <c r="U6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1225.72</v>
      </c>
      <c r="V6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13.12.2023)]]/Q686,2),0),0)</f>
        <v>408.57</v>
      </c>
      <c r="W686" s="22"/>
      <c r="X686" s="22">
        <f t="shared" si="107"/>
        <v>3</v>
      </c>
      <c r="Y686" s="22">
        <f t="shared" si="108"/>
        <v>1225.71</v>
      </c>
      <c r="Z686" s="22">
        <f t="shared" si="109"/>
        <v>245.13999999999987</v>
      </c>
      <c r="AA686" s="44">
        <f t="shared" si="110"/>
        <v>1470.85</v>
      </c>
      <c r="AB686" s="42">
        <f t="shared" si="111"/>
        <v>490.28400000000005</v>
      </c>
      <c r="AC686" s="24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s="1" customFormat="1" ht="38.25" x14ac:dyDescent="0.2">
      <c r="B687" s="18"/>
      <c r="C687" s="36"/>
      <c r="D687" s="36"/>
      <c r="E687" s="37">
        <v>679</v>
      </c>
      <c r="F687" s="29" t="s">
        <v>1738</v>
      </c>
      <c r="G687" s="20" t="s">
        <v>1739</v>
      </c>
      <c r="H687" s="19" t="s">
        <v>1916</v>
      </c>
      <c r="I687" s="20" t="s">
        <v>754</v>
      </c>
      <c r="J687" s="19" t="s">
        <v>9</v>
      </c>
      <c r="K687" s="21">
        <v>1</v>
      </c>
      <c r="L687" s="38" t="s">
        <v>24</v>
      </c>
      <c r="M687" s="39">
        <v>483728.81</v>
      </c>
      <c r="N687" s="23">
        <f t="shared" si="103"/>
        <v>484212.54</v>
      </c>
      <c r="O687" s="23"/>
      <c r="P687" s="23"/>
      <c r="Q687" s="21">
        <f t="shared" si="112"/>
        <v>1</v>
      </c>
      <c r="R687" s="23">
        <f t="shared" si="104"/>
        <v>484212.54</v>
      </c>
      <c r="S687" s="22">
        <f t="shared" si="105"/>
        <v>96842.510000000068</v>
      </c>
      <c r="T687" s="44">
        <f t="shared" si="106"/>
        <v>581055.05000000005</v>
      </c>
      <c r="U6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435791.29</v>
      </c>
      <c r="V6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13.12.2023)]]/Q687,2),0),0)</f>
        <v>435791.29</v>
      </c>
      <c r="W687" s="22"/>
      <c r="X687" s="22">
        <f t="shared" si="107"/>
        <v>1</v>
      </c>
      <c r="Y687" s="22">
        <f t="shared" si="108"/>
        <v>435791.29</v>
      </c>
      <c r="Z687" s="22">
        <f t="shared" si="109"/>
        <v>87158.260000000009</v>
      </c>
      <c r="AA687" s="44">
        <f t="shared" si="110"/>
        <v>522949.55</v>
      </c>
      <c r="AB687" s="42">
        <f t="shared" si="111"/>
        <v>522949.54799999995</v>
      </c>
      <c r="AC687" s="24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s="1" customFormat="1" ht="38.25" x14ac:dyDescent="0.2">
      <c r="B688" s="18"/>
      <c r="C688" s="36"/>
      <c r="D688" s="36"/>
      <c r="E688" s="37">
        <v>680</v>
      </c>
      <c r="F688" s="29" t="s">
        <v>1740</v>
      </c>
      <c r="G688" s="20" t="s">
        <v>1741</v>
      </c>
      <c r="H688" s="19" t="s">
        <v>1916</v>
      </c>
      <c r="I688" s="20" t="s">
        <v>755</v>
      </c>
      <c r="J688" s="19" t="s">
        <v>9</v>
      </c>
      <c r="K688" s="21">
        <v>1</v>
      </c>
      <c r="L688" s="38" t="s">
        <v>24</v>
      </c>
      <c r="M688" s="39">
        <v>487093.22</v>
      </c>
      <c r="N688" s="23">
        <f t="shared" si="103"/>
        <v>487580.31</v>
      </c>
      <c r="O688" s="23"/>
      <c r="P688" s="23"/>
      <c r="Q688" s="21">
        <f t="shared" si="112"/>
        <v>1</v>
      </c>
      <c r="R688" s="23">
        <f t="shared" si="104"/>
        <v>487580.31</v>
      </c>
      <c r="S688" s="22">
        <f t="shared" si="105"/>
        <v>97516.06</v>
      </c>
      <c r="T688" s="44">
        <f t="shared" si="106"/>
        <v>585096.37</v>
      </c>
      <c r="U6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438822.28</v>
      </c>
      <c r="V6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13.12.2023)]]/Q688,2),0),0)</f>
        <v>438822.28</v>
      </c>
      <c r="W688" s="22"/>
      <c r="X688" s="22">
        <f t="shared" si="107"/>
        <v>1</v>
      </c>
      <c r="Y688" s="22">
        <f t="shared" si="108"/>
        <v>438822.28</v>
      </c>
      <c r="Z688" s="22">
        <f t="shared" si="109"/>
        <v>87764.459999999963</v>
      </c>
      <c r="AA688" s="44">
        <f t="shared" si="110"/>
        <v>526586.74</v>
      </c>
      <c r="AB688" s="42">
        <f t="shared" si="111"/>
        <v>526586.73600000003</v>
      </c>
      <c r="AC688" s="24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s="1" customFormat="1" ht="38.25" x14ac:dyDescent="0.2">
      <c r="B689" s="18"/>
      <c r="C689" s="36"/>
      <c r="D689" s="36"/>
      <c r="E689" s="37">
        <v>681</v>
      </c>
      <c r="F689" s="29" t="s">
        <v>1742</v>
      </c>
      <c r="G689" s="20" t="s">
        <v>1743</v>
      </c>
      <c r="H689" s="19" t="s">
        <v>1916</v>
      </c>
      <c r="I689" s="20" t="s">
        <v>756</v>
      </c>
      <c r="J689" s="19" t="s">
        <v>9</v>
      </c>
      <c r="K689" s="21">
        <v>4</v>
      </c>
      <c r="L689" s="38" t="s">
        <v>24</v>
      </c>
      <c r="M689" s="39">
        <v>3600</v>
      </c>
      <c r="N689" s="23">
        <f t="shared" si="103"/>
        <v>900.9</v>
      </c>
      <c r="O689" s="23"/>
      <c r="P689" s="23"/>
      <c r="Q689" s="21">
        <f t="shared" si="112"/>
        <v>4</v>
      </c>
      <c r="R689" s="23">
        <f t="shared" si="104"/>
        <v>3603.6</v>
      </c>
      <c r="S689" s="22">
        <f t="shared" si="105"/>
        <v>720.7199999999998</v>
      </c>
      <c r="T689" s="44">
        <f t="shared" si="106"/>
        <v>4324.32</v>
      </c>
      <c r="U6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3243.24</v>
      </c>
      <c r="V6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13.12.2023)]]/Q689,2),0),0)</f>
        <v>810.81</v>
      </c>
      <c r="W689" s="22"/>
      <c r="X689" s="22">
        <f t="shared" si="107"/>
        <v>4</v>
      </c>
      <c r="Y689" s="22">
        <f t="shared" si="108"/>
        <v>3243.24</v>
      </c>
      <c r="Z689" s="22">
        <f t="shared" si="109"/>
        <v>648.65000000000009</v>
      </c>
      <c r="AA689" s="44">
        <f t="shared" si="110"/>
        <v>3891.89</v>
      </c>
      <c r="AB689" s="42">
        <f t="shared" si="111"/>
        <v>972.97199999999987</v>
      </c>
      <c r="AC689" s="24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s="1" customFormat="1" ht="38.25" x14ac:dyDescent="0.2">
      <c r="B690" s="18"/>
      <c r="C690" s="36"/>
      <c r="D690" s="36"/>
      <c r="E690" s="37">
        <v>682</v>
      </c>
      <c r="F690" s="29" t="s">
        <v>1744</v>
      </c>
      <c r="G690" s="20" t="s">
        <v>1745</v>
      </c>
      <c r="H690" s="19" t="s">
        <v>1916</v>
      </c>
      <c r="I690" s="20" t="s">
        <v>757</v>
      </c>
      <c r="J690" s="19" t="s">
        <v>9</v>
      </c>
      <c r="K690" s="21">
        <v>4</v>
      </c>
      <c r="L690" s="38" t="s">
        <v>24</v>
      </c>
      <c r="M690" s="39">
        <v>840</v>
      </c>
      <c r="N690" s="23">
        <f t="shared" si="103"/>
        <v>210.21</v>
      </c>
      <c r="O690" s="23"/>
      <c r="P690" s="23"/>
      <c r="Q690" s="21">
        <f t="shared" si="112"/>
        <v>4</v>
      </c>
      <c r="R690" s="23">
        <f t="shared" si="104"/>
        <v>840.84</v>
      </c>
      <c r="S690" s="22">
        <f t="shared" si="105"/>
        <v>168.16999999999996</v>
      </c>
      <c r="T690" s="44">
        <f t="shared" si="106"/>
        <v>1009.01</v>
      </c>
      <c r="U6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756.76</v>
      </c>
      <c r="V6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13.12.2023)]]/Q690,2),0),0)</f>
        <v>189.19</v>
      </c>
      <c r="W690" s="22"/>
      <c r="X690" s="22">
        <f t="shared" si="107"/>
        <v>4</v>
      </c>
      <c r="Y690" s="22">
        <f t="shared" si="108"/>
        <v>756.76</v>
      </c>
      <c r="Z690" s="22">
        <f t="shared" si="109"/>
        <v>151.35000000000002</v>
      </c>
      <c r="AA690" s="44">
        <f t="shared" si="110"/>
        <v>908.11</v>
      </c>
      <c r="AB690" s="42">
        <f t="shared" si="111"/>
        <v>227.02799999999999</v>
      </c>
      <c r="AC690" s="24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s="1" customFormat="1" ht="38.25" x14ac:dyDescent="0.2">
      <c r="B691" s="18"/>
      <c r="C691" s="36"/>
      <c r="D691" s="36"/>
      <c r="E691" s="37">
        <v>683</v>
      </c>
      <c r="F691" s="29" t="s">
        <v>1746</v>
      </c>
      <c r="G691" s="20" t="s">
        <v>1747</v>
      </c>
      <c r="H691" s="19" t="s">
        <v>1916</v>
      </c>
      <c r="I691" s="20" t="s">
        <v>758</v>
      </c>
      <c r="J691" s="19" t="s">
        <v>9</v>
      </c>
      <c r="K691" s="21">
        <v>1</v>
      </c>
      <c r="L691" s="38" t="s">
        <v>24</v>
      </c>
      <c r="M691" s="39">
        <v>218644.07</v>
      </c>
      <c r="N691" s="23">
        <f t="shared" si="103"/>
        <v>218862.71</v>
      </c>
      <c r="O691" s="23"/>
      <c r="P691" s="23"/>
      <c r="Q691" s="21">
        <f t="shared" si="112"/>
        <v>1</v>
      </c>
      <c r="R691" s="23">
        <f t="shared" si="104"/>
        <v>218862.71</v>
      </c>
      <c r="S691" s="22">
        <f t="shared" si="105"/>
        <v>43772.540000000008</v>
      </c>
      <c r="T691" s="44">
        <f t="shared" si="106"/>
        <v>262635.25</v>
      </c>
      <c r="U6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196976.44</v>
      </c>
      <c r="V6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13.12.2023)]]/Q691,2),0),0)</f>
        <v>196976.44</v>
      </c>
      <c r="W691" s="22"/>
      <c r="X691" s="22">
        <f t="shared" si="107"/>
        <v>1</v>
      </c>
      <c r="Y691" s="22">
        <f t="shared" si="108"/>
        <v>196976.44</v>
      </c>
      <c r="Z691" s="22">
        <f t="shared" si="109"/>
        <v>39395.290000000008</v>
      </c>
      <c r="AA691" s="44">
        <f t="shared" si="110"/>
        <v>236371.73</v>
      </c>
      <c r="AB691" s="42">
        <f t="shared" si="111"/>
        <v>236371.728</v>
      </c>
      <c r="AC691" s="24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s="1" customFormat="1" ht="38.25" x14ac:dyDescent="0.2">
      <c r="B692" s="18"/>
      <c r="C692" s="36"/>
      <c r="D692" s="36"/>
      <c r="E692" s="37">
        <v>684</v>
      </c>
      <c r="F692" s="29" t="s">
        <v>1748</v>
      </c>
      <c r="G692" s="20" t="s">
        <v>1749</v>
      </c>
      <c r="H692" s="19" t="s">
        <v>1916</v>
      </c>
      <c r="I692" s="20" t="s">
        <v>759</v>
      </c>
      <c r="J692" s="19" t="s">
        <v>9</v>
      </c>
      <c r="K692" s="21">
        <v>1</v>
      </c>
      <c r="L692" s="38" t="s">
        <v>24</v>
      </c>
      <c r="M692" s="39">
        <v>218644.07</v>
      </c>
      <c r="N692" s="23">
        <f t="shared" si="103"/>
        <v>218862.71</v>
      </c>
      <c r="O692" s="23"/>
      <c r="P692" s="23"/>
      <c r="Q692" s="21">
        <f t="shared" si="112"/>
        <v>1</v>
      </c>
      <c r="R692" s="23">
        <f t="shared" si="104"/>
        <v>218862.71</v>
      </c>
      <c r="S692" s="22">
        <f t="shared" si="105"/>
        <v>43772.540000000008</v>
      </c>
      <c r="T692" s="44">
        <f t="shared" si="106"/>
        <v>262635.25</v>
      </c>
      <c r="U6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196976.44</v>
      </c>
      <c r="V6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13.12.2023)]]/Q692,2),0),0)</f>
        <v>196976.44</v>
      </c>
      <c r="W692" s="22"/>
      <c r="X692" s="22">
        <f t="shared" si="107"/>
        <v>1</v>
      </c>
      <c r="Y692" s="22">
        <f t="shared" si="108"/>
        <v>196976.44</v>
      </c>
      <c r="Z692" s="22">
        <f t="shared" si="109"/>
        <v>39395.290000000008</v>
      </c>
      <c r="AA692" s="44">
        <f t="shared" si="110"/>
        <v>236371.73</v>
      </c>
      <c r="AB692" s="42">
        <f t="shared" si="111"/>
        <v>236371.728</v>
      </c>
      <c r="AC692" s="24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s="1" customFormat="1" ht="38.25" x14ac:dyDescent="0.2">
      <c r="B693" s="18"/>
      <c r="C693" s="36"/>
      <c r="D693" s="36"/>
      <c r="E693" s="37">
        <v>685</v>
      </c>
      <c r="F693" s="29" t="s">
        <v>1923</v>
      </c>
      <c r="G693" s="20" t="s">
        <v>1924</v>
      </c>
      <c r="H693" s="19" t="s">
        <v>1916</v>
      </c>
      <c r="I693" s="20" t="s">
        <v>2021</v>
      </c>
      <c r="J693" s="19" t="s">
        <v>9</v>
      </c>
      <c r="K693" s="21">
        <v>3</v>
      </c>
      <c r="L693" s="38" t="s">
        <v>24</v>
      </c>
      <c r="M693" s="39">
        <v>28299</v>
      </c>
      <c r="N693" s="23">
        <f t="shared" si="103"/>
        <v>9442.43</v>
      </c>
      <c r="O693" s="23"/>
      <c r="P693" s="23"/>
      <c r="Q693" s="21">
        <f t="shared" si="112"/>
        <v>3</v>
      </c>
      <c r="R693" s="23">
        <f t="shared" si="104"/>
        <v>28327.29</v>
      </c>
      <c r="S693" s="22">
        <f t="shared" si="105"/>
        <v>5665.4599999999991</v>
      </c>
      <c r="T693" s="44">
        <f t="shared" si="106"/>
        <v>33992.75</v>
      </c>
      <c r="U6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25494.560000000001</v>
      </c>
      <c r="V6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13.12.2023)]]/Q693,2),0),0)</f>
        <v>8498.19</v>
      </c>
      <c r="W693" s="22"/>
      <c r="X693" s="22">
        <f t="shared" si="107"/>
        <v>3</v>
      </c>
      <c r="Y693" s="22">
        <f t="shared" si="108"/>
        <v>25494.57</v>
      </c>
      <c r="Z693" s="22">
        <f t="shared" si="109"/>
        <v>5098.91</v>
      </c>
      <c r="AA693" s="44">
        <f t="shared" si="110"/>
        <v>30593.48</v>
      </c>
      <c r="AB693" s="42">
        <f t="shared" si="111"/>
        <v>10197.828</v>
      </c>
      <c r="AC693" s="24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s="1" customFormat="1" ht="38.25" x14ac:dyDescent="0.2">
      <c r="B694" s="18"/>
      <c r="C694" s="36"/>
      <c r="D694" s="36"/>
      <c r="E694" s="37">
        <v>686</v>
      </c>
      <c r="F694" s="29" t="s">
        <v>1750</v>
      </c>
      <c r="G694" s="20" t="s">
        <v>22</v>
      </c>
      <c r="H694" s="19" t="s">
        <v>1916</v>
      </c>
      <c r="I694" s="20" t="s">
        <v>760</v>
      </c>
      <c r="J694" s="19" t="s">
        <v>9</v>
      </c>
      <c r="K694" s="21">
        <v>1</v>
      </c>
      <c r="L694" s="38" t="s">
        <v>24</v>
      </c>
      <c r="M694" s="39">
        <v>1500</v>
      </c>
      <c r="N694" s="23">
        <f t="shared" si="103"/>
        <v>1501.5</v>
      </c>
      <c r="O694" s="23"/>
      <c r="P694" s="23"/>
      <c r="Q694" s="21">
        <f t="shared" si="112"/>
        <v>1</v>
      </c>
      <c r="R694" s="23">
        <f t="shared" si="104"/>
        <v>1501.5</v>
      </c>
      <c r="S694" s="22">
        <f t="shared" si="105"/>
        <v>300.29999999999995</v>
      </c>
      <c r="T694" s="44">
        <f t="shared" si="106"/>
        <v>1801.8</v>
      </c>
      <c r="U6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1351.35</v>
      </c>
      <c r="V6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13.12.2023)]]/Q694,2),0),0)</f>
        <v>1351.35</v>
      </c>
      <c r="W694" s="22"/>
      <c r="X694" s="22">
        <f t="shared" si="107"/>
        <v>1</v>
      </c>
      <c r="Y694" s="22">
        <f t="shared" si="108"/>
        <v>1351.35</v>
      </c>
      <c r="Z694" s="22">
        <f t="shared" si="109"/>
        <v>270.27</v>
      </c>
      <c r="AA694" s="44">
        <f t="shared" si="110"/>
        <v>1621.62</v>
      </c>
      <c r="AB694" s="42">
        <f t="shared" si="111"/>
        <v>1621.62</v>
      </c>
      <c r="AC694" s="24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s="1" customFormat="1" ht="38.25" x14ac:dyDescent="0.2">
      <c r="B695" s="18"/>
      <c r="C695" s="36"/>
      <c r="D695" s="36"/>
      <c r="E695" s="37">
        <v>687</v>
      </c>
      <c r="F695" s="29" t="s">
        <v>1751</v>
      </c>
      <c r="G695" s="20" t="s">
        <v>22</v>
      </c>
      <c r="H695" s="19" t="s">
        <v>1916</v>
      </c>
      <c r="I695" s="20" t="s">
        <v>761</v>
      </c>
      <c r="J695" s="19" t="s">
        <v>9</v>
      </c>
      <c r="K695" s="21">
        <v>14</v>
      </c>
      <c r="L695" s="38" t="s">
        <v>24</v>
      </c>
      <c r="M695" s="39">
        <v>754.6</v>
      </c>
      <c r="N695" s="23">
        <f t="shared" si="103"/>
        <v>53.95</v>
      </c>
      <c r="O695" s="23"/>
      <c r="P695" s="23"/>
      <c r="Q695" s="21">
        <f t="shared" si="112"/>
        <v>14</v>
      </c>
      <c r="R695" s="23">
        <f t="shared" si="104"/>
        <v>755.3</v>
      </c>
      <c r="S695" s="22">
        <f t="shared" si="105"/>
        <v>151.06000000000006</v>
      </c>
      <c r="T695" s="44">
        <f t="shared" si="106"/>
        <v>906.36</v>
      </c>
      <c r="U6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679.77</v>
      </c>
      <c r="V6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13.12.2023)]]/Q695,2),0),0)</f>
        <v>48.56</v>
      </c>
      <c r="W695" s="22"/>
      <c r="X695" s="22">
        <f t="shared" si="107"/>
        <v>14</v>
      </c>
      <c r="Y695" s="22">
        <f t="shared" si="108"/>
        <v>679.84</v>
      </c>
      <c r="Z695" s="22">
        <f t="shared" si="109"/>
        <v>135.96999999999991</v>
      </c>
      <c r="AA695" s="44">
        <f t="shared" si="110"/>
        <v>815.81</v>
      </c>
      <c r="AB695" s="42">
        <f t="shared" si="111"/>
        <v>58.271999999999998</v>
      </c>
      <c r="AC695" s="24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s="1" customFormat="1" ht="38.25" x14ac:dyDescent="0.2">
      <c r="B696" s="18"/>
      <c r="C696" s="36"/>
      <c r="D696" s="36"/>
      <c r="E696" s="37">
        <v>688</v>
      </c>
      <c r="F696" s="29" t="s">
        <v>1752</v>
      </c>
      <c r="G696" s="20" t="s">
        <v>22</v>
      </c>
      <c r="H696" s="19" t="s">
        <v>1916</v>
      </c>
      <c r="I696" s="20" t="s">
        <v>135</v>
      </c>
      <c r="J696" s="19" t="s">
        <v>9</v>
      </c>
      <c r="K696" s="21">
        <v>52</v>
      </c>
      <c r="L696" s="38" t="s">
        <v>24</v>
      </c>
      <c r="M696" s="39">
        <v>749.32</v>
      </c>
      <c r="N696" s="23">
        <f t="shared" si="103"/>
        <v>14.42</v>
      </c>
      <c r="O696" s="23"/>
      <c r="P696" s="23"/>
      <c r="Q696" s="21">
        <f t="shared" si="112"/>
        <v>52</v>
      </c>
      <c r="R696" s="23">
        <f t="shared" si="104"/>
        <v>749.84</v>
      </c>
      <c r="S696" s="22">
        <f t="shared" si="105"/>
        <v>149.96999999999991</v>
      </c>
      <c r="T696" s="44">
        <f t="shared" si="106"/>
        <v>899.81</v>
      </c>
      <c r="U6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674.86</v>
      </c>
      <c r="V6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13.12.2023)]]/Q696,2),0),0)</f>
        <v>12.98</v>
      </c>
      <c r="W696" s="22"/>
      <c r="X696" s="22">
        <f t="shared" si="107"/>
        <v>52</v>
      </c>
      <c r="Y696" s="22">
        <f t="shared" si="108"/>
        <v>674.96</v>
      </c>
      <c r="Z696" s="22">
        <f t="shared" si="109"/>
        <v>134.99</v>
      </c>
      <c r="AA696" s="44">
        <f t="shared" si="110"/>
        <v>809.95</v>
      </c>
      <c r="AB696" s="42">
        <f t="shared" si="111"/>
        <v>15.576000000000001</v>
      </c>
      <c r="AC696" s="24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s="1" customFormat="1" ht="38.25" x14ac:dyDescent="0.2">
      <c r="B697" s="18"/>
      <c r="C697" s="36"/>
      <c r="D697" s="36"/>
      <c r="E697" s="37">
        <v>689</v>
      </c>
      <c r="F697" s="29" t="s">
        <v>1753</v>
      </c>
      <c r="G697" s="20" t="s">
        <v>22</v>
      </c>
      <c r="H697" s="19" t="s">
        <v>1916</v>
      </c>
      <c r="I697" s="20" t="s">
        <v>762</v>
      </c>
      <c r="J697" s="19" t="s">
        <v>9</v>
      </c>
      <c r="K697" s="21">
        <v>2</v>
      </c>
      <c r="L697" s="38" t="s">
        <v>24</v>
      </c>
      <c r="M697" s="39">
        <v>50000</v>
      </c>
      <c r="N697" s="23">
        <f t="shared" si="103"/>
        <v>25025</v>
      </c>
      <c r="O697" s="23"/>
      <c r="P697" s="23"/>
      <c r="Q697" s="21">
        <f t="shared" si="112"/>
        <v>2</v>
      </c>
      <c r="R697" s="23">
        <f t="shared" si="104"/>
        <v>50050</v>
      </c>
      <c r="S697" s="22">
        <f t="shared" si="105"/>
        <v>10010</v>
      </c>
      <c r="T697" s="44">
        <f t="shared" si="106"/>
        <v>60060</v>
      </c>
      <c r="U6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45045</v>
      </c>
      <c r="V6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13.12.2023)]]/Q697,2),0),0)</f>
        <v>22522.5</v>
      </c>
      <c r="W697" s="22"/>
      <c r="X697" s="22">
        <f t="shared" si="107"/>
        <v>2</v>
      </c>
      <c r="Y697" s="22">
        <f t="shared" si="108"/>
        <v>45045</v>
      </c>
      <c r="Z697" s="22">
        <f t="shared" si="109"/>
        <v>9009</v>
      </c>
      <c r="AA697" s="44">
        <f t="shared" si="110"/>
        <v>54054</v>
      </c>
      <c r="AB697" s="42">
        <f t="shared" si="111"/>
        <v>27027</v>
      </c>
      <c r="AC697" s="24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s="1" customFormat="1" ht="38.25" x14ac:dyDescent="0.2">
      <c r="B698" s="18"/>
      <c r="C698" s="36"/>
      <c r="D698" s="36"/>
      <c r="E698" s="37">
        <v>690</v>
      </c>
      <c r="F698" s="29" t="s">
        <v>1756</v>
      </c>
      <c r="G698" s="20" t="s">
        <v>22</v>
      </c>
      <c r="H698" s="19" t="s">
        <v>1916</v>
      </c>
      <c r="I698" s="20" t="s">
        <v>138</v>
      </c>
      <c r="J698" s="19" t="s">
        <v>9</v>
      </c>
      <c r="K698" s="21">
        <v>30</v>
      </c>
      <c r="L698" s="38" t="s">
        <v>24</v>
      </c>
      <c r="M698" s="39">
        <v>3024.9</v>
      </c>
      <c r="N698" s="23">
        <f t="shared" si="103"/>
        <v>100.93</v>
      </c>
      <c r="O698" s="23" t="s">
        <v>2051</v>
      </c>
      <c r="P698" s="23" t="s">
        <v>2062</v>
      </c>
      <c r="Q698" s="21">
        <f>K698-5</f>
        <v>25</v>
      </c>
      <c r="R698" s="23">
        <f t="shared" si="104"/>
        <v>2523.25</v>
      </c>
      <c r="S698" s="22">
        <f t="shared" si="105"/>
        <v>504.65000000000009</v>
      </c>
      <c r="T698" s="44">
        <f t="shared" si="106"/>
        <v>3027.9</v>
      </c>
      <c r="U6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2270.9299999999998</v>
      </c>
      <c r="V6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13.12.2023)]]/Q698,2),0),0)</f>
        <v>90.84</v>
      </c>
      <c r="W698" s="22"/>
      <c r="X698" s="22">
        <f t="shared" si="107"/>
        <v>25</v>
      </c>
      <c r="Y698" s="22">
        <f t="shared" si="108"/>
        <v>2271</v>
      </c>
      <c r="Z698" s="22">
        <f t="shared" si="109"/>
        <v>454.19999999999982</v>
      </c>
      <c r="AA698" s="44">
        <f t="shared" si="110"/>
        <v>2725.2</v>
      </c>
      <c r="AB698" s="42">
        <f t="shared" si="111"/>
        <v>109.008</v>
      </c>
      <c r="AC698" s="24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s="1" customFormat="1" ht="38.25" x14ac:dyDescent="0.2">
      <c r="B699" s="18"/>
      <c r="C699" s="36"/>
      <c r="D699" s="36"/>
      <c r="E699" s="37">
        <v>691</v>
      </c>
      <c r="F699" s="29" t="s">
        <v>1757</v>
      </c>
      <c r="G699" s="20" t="s">
        <v>22</v>
      </c>
      <c r="H699" s="19" t="s">
        <v>1916</v>
      </c>
      <c r="I699" s="20" t="s">
        <v>763</v>
      </c>
      <c r="J699" s="19" t="s">
        <v>9</v>
      </c>
      <c r="K699" s="21">
        <v>5</v>
      </c>
      <c r="L699" s="38" t="s">
        <v>24</v>
      </c>
      <c r="M699" s="39">
        <v>1292.3499999999999</v>
      </c>
      <c r="N699" s="23">
        <f t="shared" si="103"/>
        <v>258.73</v>
      </c>
      <c r="O699" s="23"/>
      <c r="P699" s="23"/>
      <c r="Q699" s="21">
        <f t="shared" ref="Q699:Q729" si="113">K699</f>
        <v>5</v>
      </c>
      <c r="R699" s="23">
        <f t="shared" si="104"/>
        <v>1293.6500000000001</v>
      </c>
      <c r="S699" s="22">
        <f t="shared" si="105"/>
        <v>258.73</v>
      </c>
      <c r="T699" s="44">
        <f t="shared" si="106"/>
        <v>1552.38</v>
      </c>
      <c r="U6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1164.29</v>
      </c>
      <c r="V6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13.12.2023)]]/Q699,2),0),0)</f>
        <v>232.86</v>
      </c>
      <c r="W699" s="22"/>
      <c r="X699" s="22">
        <f t="shared" si="107"/>
        <v>5</v>
      </c>
      <c r="Y699" s="22">
        <f t="shared" si="108"/>
        <v>1164.3</v>
      </c>
      <c r="Z699" s="22">
        <f t="shared" si="109"/>
        <v>232.86000000000013</v>
      </c>
      <c r="AA699" s="44">
        <f t="shared" si="110"/>
        <v>1397.16</v>
      </c>
      <c r="AB699" s="42">
        <f t="shared" si="111"/>
        <v>279.43200000000002</v>
      </c>
      <c r="AC699" s="24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s="1" customFormat="1" ht="38.25" x14ac:dyDescent="0.2">
      <c r="B700" s="18"/>
      <c r="C700" s="36"/>
      <c r="D700" s="36"/>
      <c r="E700" s="37">
        <v>692</v>
      </c>
      <c r="F700" s="29" t="s">
        <v>1759</v>
      </c>
      <c r="G700" s="20">
        <v>143313582</v>
      </c>
      <c r="H700" s="19" t="s">
        <v>1916</v>
      </c>
      <c r="I700" s="20" t="s">
        <v>139</v>
      </c>
      <c r="J700" s="19" t="s">
        <v>9</v>
      </c>
      <c r="K700" s="21">
        <v>4</v>
      </c>
      <c r="L700" s="38" t="s">
        <v>24</v>
      </c>
      <c r="M700" s="39">
        <v>290441.48</v>
      </c>
      <c r="N700" s="23">
        <f t="shared" si="103"/>
        <v>72682.98</v>
      </c>
      <c r="O700" s="23"/>
      <c r="P700" s="23"/>
      <c r="Q700" s="21">
        <f t="shared" si="113"/>
        <v>4</v>
      </c>
      <c r="R700" s="23">
        <f t="shared" si="104"/>
        <v>290731.92</v>
      </c>
      <c r="S700" s="22">
        <f t="shared" si="105"/>
        <v>58146.380000000005</v>
      </c>
      <c r="T700" s="44">
        <f t="shared" si="106"/>
        <v>348878.3</v>
      </c>
      <c r="U7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261658.73</v>
      </c>
      <c r="V7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13.12.2023)]]/Q700,2),0),0)</f>
        <v>65414.68</v>
      </c>
      <c r="W700" s="22"/>
      <c r="X700" s="22">
        <f t="shared" si="107"/>
        <v>4</v>
      </c>
      <c r="Y700" s="22">
        <f t="shared" si="108"/>
        <v>261658.72</v>
      </c>
      <c r="Z700" s="22">
        <f t="shared" si="109"/>
        <v>52331.74000000002</v>
      </c>
      <c r="AA700" s="44">
        <f t="shared" si="110"/>
        <v>313990.46000000002</v>
      </c>
      <c r="AB700" s="42">
        <f t="shared" si="111"/>
        <v>78497.615999999995</v>
      </c>
      <c r="AC700" s="24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s="1" customFormat="1" ht="38.25" x14ac:dyDescent="0.2">
      <c r="B701" s="18"/>
      <c r="C701" s="36"/>
      <c r="D701" s="36"/>
      <c r="E701" s="37">
        <v>693</v>
      </c>
      <c r="F701" s="29" t="s">
        <v>1760</v>
      </c>
      <c r="G701" s="20" t="s">
        <v>22</v>
      </c>
      <c r="H701" s="19" t="s">
        <v>1916</v>
      </c>
      <c r="I701" s="20" t="s">
        <v>765</v>
      </c>
      <c r="J701" s="19" t="s">
        <v>9</v>
      </c>
      <c r="K701" s="21">
        <v>1</v>
      </c>
      <c r="L701" s="38" t="s">
        <v>24</v>
      </c>
      <c r="M701" s="39">
        <v>14000</v>
      </c>
      <c r="N701" s="23">
        <f t="shared" si="103"/>
        <v>14014</v>
      </c>
      <c r="O701" s="23"/>
      <c r="P701" s="23"/>
      <c r="Q701" s="21">
        <f t="shared" si="113"/>
        <v>1</v>
      </c>
      <c r="R701" s="23">
        <f t="shared" si="104"/>
        <v>14014</v>
      </c>
      <c r="S701" s="22">
        <f t="shared" si="105"/>
        <v>2802.7999999999993</v>
      </c>
      <c r="T701" s="44">
        <f t="shared" si="106"/>
        <v>16816.8</v>
      </c>
      <c r="U7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12612.6</v>
      </c>
      <c r="V7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13.12.2023)]]/Q701,2),0),0)</f>
        <v>12612.6</v>
      </c>
      <c r="W701" s="22"/>
      <c r="X701" s="22">
        <f t="shared" si="107"/>
        <v>1</v>
      </c>
      <c r="Y701" s="22">
        <f t="shared" si="108"/>
        <v>12612.6</v>
      </c>
      <c r="Z701" s="22">
        <f t="shared" si="109"/>
        <v>2522.5200000000004</v>
      </c>
      <c r="AA701" s="44">
        <f t="shared" si="110"/>
        <v>15135.12</v>
      </c>
      <c r="AB701" s="42">
        <f t="shared" si="111"/>
        <v>15135.119999999999</v>
      </c>
      <c r="AC701" s="24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s="1" customFormat="1" ht="38.25" x14ac:dyDescent="0.2">
      <c r="B702" s="18"/>
      <c r="C702" s="36"/>
      <c r="D702" s="36"/>
      <c r="E702" s="37">
        <v>694</v>
      </c>
      <c r="F702" s="29" t="s">
        <v>1931</v>
      </c>
      <c r="G702" s="20" t="s">
        <v>1932</v>
      </c>
      <c r="H702" s="19" t="s">
        <v>1916</v>
      </c>
      <c r="I702" s="20" t="s">
        <v>1997</v>
      </c>
      <c r="J702" s="19" t="s">
        <v>9</v>
      </c>
      <c r="K702" s="21">
        <v>1</v>
      </c>
      <c r="L702" s="38" t="s">
        <v>24</v>
      </c>
      <c r="M702" s="39">
        <v>14403.85</v>
      </c>
      <c r="N702" s="23">
        <f t="shared" si="103"/>
        <v>14418.25</v>
      </c>
      <c r="O702" s="23"/>
      <c r="P702" s="23"/>
      <c r="Q702" s="21">
        <f t="shared" si="113"/>
        <v>1</v>
      </c>
      <c r="R702" s="23">
        <f t="shared" si="104"/>
        <v>14418.25</v>
      </c>
      <c r="S702" s="22">
        <f t="shared" si="105"/>
        <v>2883.6500000000015</v>
      </c>
      <c r="T702" s="44">
        <f t="shared" si="106"/>
        <v>17301.900000000001</v>
      </c>
      <c r="U7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12976.43</v>
      </c>
      <c r="V7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13.12.2023)]]/Q702,2),0),0)</f>
        <v>12976.43</v>
      </c>
      <c r="W702" s="22"/>
      <c r="X702" s="22">
        <f t="shared" si="107"/>
        <v>1</v>
      </c>
      <c r="Y702" s="22">
        <f t="shared" si="108"/>
        <v>12976.43</v>
      </c>
      <c r="Z702" s="22">
        <f t="shared" si="109"/>
        <v>2595.2899999999991</v>
      </c>
      <c r="AA702" s="44">
        <f t="shared" si="110"/>
        <v>15571.72</v>
      </c>
      <c r="AB702" s="42">
        <f t="shared" si="111"/>
        <v>15571.716</v>
      </c>
      <c r="AC702" s="24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s="1" customFormat="1" ht="38.25" x14ac:dyDescent="0.2">
      <c r="B703" s="18"/>
      <c r="C703" s="36"/>
      <c r="D703" s="36"/>
      <c r="E703" s="37">
        <v>695</v>
      </c>
      <c r="F703" s="29" t="s">
        <v>1761</v>
      </c>
      <c r="G703" s="20" t="s">
        <v>1762</v>
      </c>
      <c r="H703" s="19" t="s">
        <v>1916</v>
      </c>
      <c r="I703" s="20" t="s">
        <v>766</v>
      </c>
      <c r="J703" s="19" t="s">
        <v>9</v>
      </c>
      <c r="K703" s="21">
        <v>1</v>
      </c>
      <c r="L703" s="38" t="s">
        <v>24</v>
      </c>
      <c r="M703" s="39">
        <v>153079</v>
      </c>
      <c r="N703" s="23">
        <f t="shared" si="103"/>
        <v>153232.07999999999</v>
      </c>
      <c r="O703" s="23"/>
      <c r="P703" s="23"/>
      <c r="Q703" s="21">
        <f t="shared" si="113"/>
        <v>1</v>
      </c>
      <c r="R703" s="23">
        <f t="shared" si="104"/>
        <v>153232.07999999999</v>
      </c>
      <c r="S703" s="22">
        <f t="shared" si="105"/>
        <v>30646.420000000013</v>
      </c>
      <c r="T703" s="44">
        <f t="shared" si="106"/>
        <v>183878.5</v>
      </c>
      <c r="U7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137908.87</v>
      </c>
      <c r="V7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13.12.2023)]]/Q703,2),0),0)</f>
        <v>137908.87</v>
      </c>
      <c r="W703" s="22"/>
      <c r="X703" s="22">
        <f t="shared" si="107"/>
        <v>1</v>
      </c>
      <c r="Y703" s="22">
        <f t="shared" si="108"/>
        <v>137908.87</v>
      </c>
      <c r="Z703" s="22">
        <f t="shared" si="109"/>
        <v>27581.770000000019</v>
      </c>
      <c r="AA703" s="44">
        <f t="shared" si="110"/>
        <v>165490.64000000001</v>
      </c>
      <c r="AB703" s="42">
        <f t="shared" si="111"/>
        <v>165490.644</v>
      </c>
      <c r="AC703" s="24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s="1" customFormat="1" ht="38.25" x14ac:dyDescent="0.2">
      <c r="B704" s="18"/>
      <c r="C704" s="36"/>
      <c r="D704" s="36"/>
      <c r="E704" s="37">
        <v>696</v>
      </c>
      <c r="F704" s="29" t="s">
        <v>1763</v>
      </c>
      <c r="G704" s="20" t="s">
        <v>22</v>
      </c>
      <c r="H704" s="19" t="s">
        <v>1916</v>
      </c>
      <c r="I704" s="20" t="s">
        <v>767</v>
      </c>
      <c r="J704" s="19" t="s">
        <v>9</v>
      </c>
      <c r="K704" s="21">
        <v>1</v>
      </c>
      <c r="L704" s="38" t="s">
        <v>24</v>
      </c>
      <c r="M704" s="39">
        <v>1000</v>
      </c>
      <c r="N704" s="23">
        <f t="shared" si="103"/>
        <v>1001</v>
      </c>
      <c r="O704" s="23"/>
      <c r="P704" s="23"/>
      <c r="Q704" s="21">
        <f t="shared" si="113"/>
        <v>1</v>
      </c>
      <c r="R704" s="23">
        <f t="shared" si="104"/>
        <v>1001</v>
      </c>
      <c r="S704" s="22">
        <f t="shared" si="105"/>
        <v>200.20000000000005</v>
      </c>
      <c r="T704" s="44">
        <f t="shared" si="106"/>
        <v>1201.2</v>
      </c>
      <c r="U7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900.9</v>
      </c>
      <c r="V7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13.12.2023)]]/Q704,2),0),0)</f>
        <v>900.9</v>
      </c>
      <c r="W704" s="22"/>
      <c r="X704" s="22">
        <f t="shared" si="107"/>
        <v>1</v>
      </c>
      <c r="Y704" s="22">
        <f t="shared" si="108"/>
        <v>900.9</v>
      </c>
      <c r="Z704" s="22">
        <f t="shared" si="109"/>
        <v>180.17999999999995</v>
      </c>
      <c r="AA704" s="44">
        <f t="shared" si="110"/>
        <v>1081.08</v>
      </c>
      <c r="AB704" s="42">
        <f t="shared" si="111"/>
        <v>1081.08</v>
      </c>
      <c r="AC704" s="24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s="1" customFormat="1" ht="38.25" x14ac:dyDescent="0.2">
      <c r="B705" s="18"/>
      <c r="C705" s="36"/>
      <c r="D705" s="36"/>
      <c r="E705" s="37">
        <v>697</v>
      </c>
      <c r="F705" s="29" t="s">
        <v>1764</v>
      </c>
      <c r="G705" s="20" t="s">
        <v>22</v>
      </c>
      <c r="H705" s="19" t="s">
        <v>1916</v>
      </c>
      <c r="I705" s="20" t="s">
        <v>768</v>
      </c>
      <c r="J705" s="19" t="s">
        <v>9</v>
      </c>
      <c r="K705" s="21">
        <v>6</v>
      </c>
      <c r="L705" s="38" t="s">
        <v>24</v>
      </c>
      <c r="M705" s="39">
        <v>41.82</v>
      </c>
      <c r="N705" s="23">
        <f t="shared" si="103"/>
        <v>6.98</v>
      </c>
      <c r="O705" s="23"/>
      <c r="P705" s="23"/>
      <c r="Q705" s="21">
        <f t="shared" si="113"/>
        <v>6</v>
      </c>
      <c r="R705" s="23">
        <f t="shared" si="104"/>
        <v>41.88</v>
      </c>
      <c r="S705" s="22">
        <f t="shared" si="105"/>
        <v>8.3799999999999955</v>
      </c>
      <c r="T705" s="44">
        <f t="shared" si="106"/>
        <v>50.26</v>
      </c>
      <c r="U7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37.69</v>
      </c>
      <c r="V7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13.12.2023)]]/Q705,2),0),0)</f>
        <v>6.28</v>
      </c>
      <c r="W705" s="22"/>
      <c r="X705" s="22">
        <f t="shared" si="107"/>
        <v>6</v>
      </c>
      <c r="Y705" s="22">
        <f t="shared" si="108"/>
        <v>37.68</v>
      </c>
      <c r="Z705" s="22">
        <f t="shared" si="109"/>
        <v>7.5399999999999991</v>
      </c>
      <c r="AA705" s="44">
        <f t="shared" si="110"/>
        <v>45.22</v>
      </c>
      <c r="AB705" s="42">
        <f t="shared" si="111"/>
        <v>7.5360000000000005</v>
      </c>
      <c r="AC705" s="24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s="1" customFormat="1" ht="38.25" x14ac:dyDescent="0.2">
      <c r="B706" s="18"/>
      <c r="C706" s="36"/>
      <c r="D706" s="36"/>
      <c r="E706" s="37">
        <v>698</v>
      </c>
      <c r="F706" s="29" t="s">
        <v>1767</v>
      </c>
      <c r="G706" s="20" t="s">
        <v>22</v>
      </c>
      <c r="H706" s="19" t="s">
        <v>1916</v>
      </c>
      <c r="I706" s="20" t="s">
        <v>771</v>
      </c>
      <c r="J706" s="19" t="s">
        <v>1862</v>
      </c>
      <c r="K706" s="21">
        <v>19.7</v>
      </c>
      <c r="L706" s="38" t="s">
        <v>24</v>
      </c>
      <c r="M706" s="39">
        <v>2223.9299999999998</v>
      </c>
      <c r="N706" s="23">
        <f t="shared" si="103"/>
        <v>113</v>
      </c>
      <c r="O706" s="23"/>
      <c r="P706" s="23"/>
      <c r="Q706" s="21">
        <f t="shared" si="113"/>
        <v>19.7</v>
      </c>
      <c r="R706" s="23">
        <f t="shared" si="104"/>
        <v>2226.1</v>
      </c>
      <c r="S706" s="22">
        <f t="shared" si="105"/>
        <v>445.22000000000025</v>
      </c>
      <c r="T706" s="44">
        <f t="shared" si="106"/>
        <v>2671.32</v>
      </c>
      <c r="U7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2003.49</v>
      </c>
      <c r="V7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13.12.2023)]]/Q706,2),0),0)</f>
        <v>101.7</v>
      </c>
      <c r="W706" s="22"/>
      <c r="X706" s="22">
        <f t="shared" si="107"/>
        <v>19.7</v>
      </c>
      <c r="Y706" s="22">
        <f t="shared" si="108"/>
        <v>2003.49</v>
      </c>
      <c r="Z706" s="22">
        <f t="shared" si="109"/>
        <v>400.70000000000005</v>
      </c>
      <c r="AA706" s="44">
        <f t="shared" si="110"/>
        <v>2404.19</v>
      </c>
      <c r="AB706" s="42">
        <f t="shared" si="111"/>
        <v>122.04</v>
      </c>
      <c r="AC706" s="24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s="1" customFormat="1" ht="38.25" x14ac:dyDescent="0.2">
      <c r="B707" s="18"/>
      <c r="C707" s="36"/>
      <c r="D707" s="36"/>
      <c r="E707" s="37">
        <v>699</v>
      </c>
      <c r="F707" s="29" t="s">
        <v>1768</v>
      </c>
      <c r="G707" s="20" t="s">
        <v>22</v>
      </c>
      <c r="H707" s="19" t="s">
        <v>1916</v>
      </c>
      <c r="I707" s="20" t="s">
        <v>140</v>
      </c>
      <c r="J707" s="19" t="s">
        <v>1862</v>
      </c>
      <c r="K707" s="21">
        <v>8.5</v>
      </c>
      <c r="L707" s="38" t="s">
        <v>24</v>
      </c>
      <c r="M707" s="39">
        <v>417.43</v>
      </c>
      <c r="N707" s="23">
        <f t="shared" si="103"/>
        <v>49.16</v>
      </c>
      <c r="O707" s="23"/>
      <c r="P707" s="23"/>
      <c r="Q707" s="21">
        <f t="shared" si="113"/>
        <v>8.5</v>
      </c>
      <c r="R707" s="23">
        <f t="shared" si="104"/>
        <v>417.86</v>
      </c>
      <c r="S707" s="22">
        <f t="shared" si="105"/>
        <v>83.57</v>
      </c>
      <c r="T707" s="44">
        <f t="shared" si="106"/>
        <v>501.43</v>
      </c>
      <c r="U7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376.07</v>
      </c>
      <c r="V7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13.12.2023)]]/Q707,2),0),0)</f>
        <v>44.24</v>
      </c>
      <c r="W707" s="22"/>
      <c r="X707" s="22">
        <f t="shared" si="107"/>
        <v>8.5</v>
      </c>
      <c r="Y707" s="22">
        <f t="shared" si="108"/>
        <v>376.04</v>
      </c>
      <c r="Z707" s="22">
        <f t="shared" si="109"/>
        <v>75.20999999999998</v>
      </c>
      <c r="AA707" s="44">
        <f t="shared" si="110"/>
        <v>451.25</v>
      </c>
      <c r="AB707" s="42">
        <f t="shared" si="111"/>
        <v>53.088000000000001</v>
      </c>
      <c r="AC707" s="24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s="1" customFormat="1" ht="38.25" x14ac:dyDescent="0.2">
      <c r="B708" s="18"/>
      <c r="C708" s="36"/>
      <c r="D708" s="36"/>
      <c r="E708" s="37">
        <v>700</v>
      </c>
      <c r="F708" s="29" t="s">
        <v>1768</v>
      </c>
      <c r="G708" s="20" t="s">
        <v>22</v>
      </c>
      <c r="H708" s="19" t="s">
        <v>1916</v>
      </c>
      <c r="I708" s="20" t="s">
        <v>772</v>
      </c>
      <c r="J708" s="19" t="s">
        <v>1862</v>
      </c>
      <c r="K708" s="21">
        <v>15</v>
      </c>
      <c r="L708" s="38" t="s">
        <v>24</v>
      </c>
      <c r="M708" s="39">
        <v>736.5</v>
      </c>
      <c r="N708" s="23">
        <f t="shared" ref="N708:N770" si="114">ROUND(M708*1.001/K708,2)</f>
        <v>49.15</v>
      </c>
      <c r="O708" s="23"/>
      <c r="P708" s="23"/>
      <c r="Q708" s="21">
        <f t="shared" si="113"/>
        <v>15</v>
      </c>
      <c r="R708" s="23">
        <f t="shared" ref="R708:R770" si="115">ROUND(Q708*N708,2)</f>
        <v>737.25</v>
      </c>
      <c r="S708" s="22">
        <f t="shared" ref="S708:S770" si="116">T708-R708</f>
        <v>147.45000000000005</v>
      </c>
      <c r="T708" s="44">
        <f t="shared" ref="T708:T770" si="117">ROUND(Q708*N708*1.2,2)</f>
        <v>884.7</v>
      </c>
      <c r="U7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663.53</v>
      </c>
      <c r="V7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13.12.2023)]]/Q708,2),0),0)</f>
        <v>44.24</v>
      </c>
      <c r="W708" s="22"/>
      <c r="X708" s="22">
        <f t="shared" ref="X708:X770" si="118">Q708</f>
        <v>15</v>
      </c>
      <c r="Y708" s="22">
        <f t="shared" ref="Y708:Y770" si="119">ROUND(X708*V708,2)</f>
        <v>663.6</v>
      </c>
      <c r="Z708" s="22">
        <f t="shared" ref="Z708:Z770" si="120">AA708-Y708</f>
        <v>132.72000000000003</v>
      </c>
      <c r="AA708" s="44">
        <f t="shared" ref="AA708:AA770" si="121">ROUND(X708*V708*1.2,2)</f>
        <v>796.32</v>
      </c>
      <c r="AB708" s="42">
        <f t="shared" ref="AB708:AB770" si="122">IF(X708=0,"—",(Q708*V708*1.2)/Q708)</f>
        <v>53.088000000000001</v>
      </c>
      <c r="AC708" s="24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s="1" customFormat="1" ht="38.25" x14ac:dyDescent="0.2">
      <c r="B709" s="18"/>
      <c r="C709" s="36"/>
      <c r="D709" s="36"/>
      <c r="E709" s="37">
        <v>701</v>
      </c>
      <c r="F709" s="29" t="s">
        <v>1769</v>
      </c>
      <c r="G709" s="20" t="s">
        <v>22</v>
      </c>
      <c r="H709" s="19" t="s">
        <v>1916</v>
      </c>
      <c r="I709" s="20" t="s">
        <v>773</v>
      </c>
      <c r="J709" s="19" t="s">
        <v>1862</v>
      </c>
      <c r="K709" s="21">
        <v>9</v>
      </c>
      <c r="L709" s="38" t="s">
        <v>24</v>
      </c>
      <c r="M709" s="39">
        <v>2944.8</v>
      </c>
      <c r="N709" s="23">
        <f t="shared" si="114"/>
        <v>327.52999999999997</v>
      </c>
      <c r="O709" s="23"/>
      <c r="P709" s="23"/>
      <c r="Q709" s="21">
        <f t="shared" si="113"/>
        <v>9</v>
      </c>
      <c r="R709" s="23">
        <f t="shared" si="115"/>
        <v>2947.77</v>
      </c>
      <c r="S709" s="22">
        <f t="shared" si="116"/>
        <v>589.55000000000018</v>
      </c>
      <c r="T709" s="44">
        <f t="shared" si="117"/>
        <v>3537.32</v>
      </c>
      <c r="U7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2652.99</v>
      </c>
      <c r="V7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13.12.2023)]]/Q709,2),0),0)</f>
        <v>294.77999999999997</v>
      </c>
      <c r="W709" s="22"/>
      <c r="X709" s="22">
        <f t="shared" si="118"/>
        <v>9</v>
      </c>
      <c r="Y709" s="22">
        <f t="shared" si="119"/>
        <v>2653.02</v>
      </c>
      <c r="Z709" s="22">
        <f t="shared" si="120"/>
        <v>530.59999999999991</v>
      </c>
      <c r="AA709" s="44">
        <f t="shared" si="121"/>
        <v>3183.62</v>
      </c>
      <c r="AB709" s="42">
        <f t="shared" si="122"/>
        <v>353.73599999999993</v>
      </c>
      <c r="AC709" s="24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s="1" customFormat="1" ht="38.25" x14ac:dyDescent="0.2">
      <c r="B710" s="18"/>
      <c r="C710" s="36"/>
      <c r="D710" s="36"/>
      <c r="E710" s="37">
        <v>702</v>
      </c>
      <c r="F710" s="29" t="s">
        <v>1770</v>
      </c>
      <c r="G710" s="20" t="s">
        <v>22</v>
      </c>
      <c r="H710" s="19" t="s">
        <v>1916</v>
      </c>
      <c r="I710" s="20" t="s">
        <v>774</v>
      </c>
      <c r="J710" s="19" t="s">
        <v>1862</v>
      </c>
      <c r="K710" s="21">
        <v>17.2</v>
      </c>
      <c r="L710" s="38" t="s">
        <v>24</v>
      </c>
      <c r="M710" s="39">
        <v>6281.61</v>
      </c>
      <c r="N710" s="23">
        <f t="shared" si="114"/>
        <v>365.58</v>
      </c>
      <c r="O710" s="23"/>
      <c r="P710" s="23"/>
      <c r="Q710" s="21">
        <f t="shared" si="113"/>
        <v>17.2</v>
      </c>
      <c r="R710" s="23">
        <f t="shared" si="115"/>
        <v>6287.98</v>
      </c>
      <c r="S710" s="22">
        <f t="shared" si="116"/>
        <v>1257.5900000000001</v>
      </c>
      <c r="T710" s="44">
        <f t="shared" si="117"/>
        <v>7545.57</v>
      </c>
      <c r="U7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5659.18</v>
      </c>
      <c r="V7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13.12.2023)]]/Q710,2),0),0)</f>
        <v>329.02</v>
      </c>
      <c r="W710" s="22"/>
      <c r="X710" s="22">
        <f t="shared" si="118"/>
        <v>17.2</v>
      </c>
      <c r="Y710" s="22">
        <f t="shared" si="119"/>
        <v>5659.14</v>
      </c>
      <c r="Z710" s="22">
        <f t="shared" si="120"/>
        <v>1131.83</v>
      </c>
      <c r="AA710" s="44">
        <f t="shared" si="121"/>
        <v>6790.97</v>
      </c>
      <c r="AB710" s="42">
        <f t="shared" si="122"/>
        <v>394.82399999999996</v>
      </c>
      <c r="AC710" s="24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s="1" customFormat="1" ht="38.25" x14ac:dyDescent="0.2">
      <c r="B711" s="18"/>
      <c r="C711" s="36"/>
      <c r="D711" s="36"/>
      <c r="E711" s="37">
        <v>703</v>
      </c>
      <c r="F711" s="29" t="s">
        <v>1773</v>
      </c>
      <c r="G711" s="20" t="s">
        <v>22</v>
      </c>
      <c r="H711" s="19" t="s">
        <v>1916</v>
      </c>
      <c r="I711" s="20" t="s">
        <v>777</v>
      </c>
      <c r="J711" s="19" t="s">
        <v>1862</v>
      </c>
      <c r="K711" s="21">
        <v>7.4</v>
      </c>
      <c r="L711" s="38" t="s">
        <v>24</v>
      </c>
      <c r="M711" s="39">
        <v>536.5</v>
      </c>
      <c r="N711" s="23">
        <f t="shared" si="114"/>
        <v>72.569999999999993</v>
      </c>
      <c r="O711" s="23"/>
      <c r="P711" s="23"/>
      <c r="Q711" s="21">
        <f t="shared" si="113"/>
        <v>7.4</v>
      </c>
      <c r="R711" s="23">
        <f t="shared" si="115"/>
        <v>537.02</v>
      </c>
      <c r="S711" s="22">
        <f t="shared" si="116"/>
        <v>107.39999999999998</v>
      </c>
      <c r="T711" s="44">
        <f t="shared" si="117"/>
        <v>644.41999999999996</v>
      </c>
      <c r="U7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483.32</v>
      </c>
      <c r="V7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13.12.2023)]]/Q711,2),0),0)</f>
        <v>65.31</v>
      </c>
      <c r="W711" s="22"/>
      <c r="X711" s="22">
        <f t="shared" si="118"/>
        <v>7.4</v>
      </c>
      <c r="Y711" s="22">
        <f t="shared" si="119"/>
        <v>483.29</v>
      </c>
      <c r="Z711" s="22">
        <f t="shared" si="120"/>
        <v>96.660000000000025</v>
      </c>
      <c r="AA711" s="44">
        <f t="shared" si="121"/>
        <v>579.95000000000005</v>
      </c>
      <c r="AB711" s="42">
        <f t="shared" si="122"/>
        <v>78.372</v>
      </c>
      <c r="AC711" s="24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s="1" customFormat="1" ht="38.25" x14ac:dyDescent="0.2">
      <c r="B712" s="18"/>
      <c r="C712" s="36"/>
      <c r="D712" s="36"/>
      <c r="E712" s="37">
        <v>704</v>
      </c>
      <c r="F712" s="29" t="s">
        <v>1775</v>
      </c>
      <c r="G712" s="20" t="s">
        <v>22</v>
      </c>
      <c r="H712" s="19" t="s">
        <v>1916</v>
      </c>
      <c r="I712" s="20" t="s">
        <v>142</v>
      </c>
      <c r="J712" s="19" t="s">
        <v>9</v>
      </c>
      <c r="K712" s="21">
        <v>5</v>
      </c>
      <c r="L712" s="38" t="s">
        <v>24</v>
      </c>
      <c r="M712" s="39">
        <v>2535</v>
      </c>
      <c r="N712" s="23">
        <f t="shared" si="114"/>
        <v>507.51</v>
      </c>
      <c r="O712" s="23"/>
      <c r="P712" s="23"/>
      <c r="Q712" s="21">
        <f t="shared" si="113"/>
        <v>5</v>
      </c>
      <c r="R712" s="23">
        <f t="shared" si="115"/>
        <v>2537.5500000000002</v>
      </c>
      <c r="S712" s="22">
        <f t="shared" si="116"/>
        <v>507.50999999999976</v>
      </c>
      <c r="T712" s="44">
        <f t="shared" si="117"/>
        <v>3045.06</v>
      </c>
      <c r="U7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2283.8000000000002</v>
      </c>
      <c r="V7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13.12.2023)]]/Q712,2),0),0)</f>
        <v>456.76</v>
      </c>
      <c r="W712" s="22"/>
      <c r="X712" s="22">
        <f t="shared" si="118"/>
        <v>5</v>
      </c>
      <c r="Y712" s="22">
        <f t="shared" si="119"/>
        <v>2283.8000000000002</v>
      </c>
      <c r="Z712" s="22">
        <f t="shared" si="120"/>
        <v>456.75999999999976</v>
      </c>
      <c r="AA712" s="44">
        <f t="shared" si="121"/>
        <v>2740.56</v>
      </c>
      <c r="AB712" s="42">
        <f t="shared" si="122"/>
        <v>548.11199999999997</v>
      </c>
      <c r="AC712" s="24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s="1" customFormat="1" ht="38.25" x14ac:dyDescent="0.2">
      <c r="B713" s="18"/>
      <c r="C713" s="36"/>
      <c r="D713" s="36"/>
      <c r="E713" s="37">
        <v>705</v>
      </c>
      <c r="F713" s="29" t="s">
        <v>1776</v>
      </c>
      <c r="G713" s="20" t="s">
        <v>22</v>
      </c>
      <c r="H713" s="19" t="s">
        <v>1916</v>
      </c>
      <c r="I713" s="20" t="s">
        <v>778</v>
      </c>
      <c r="J713" s="19" t="s">
        <v>1862</v>
      </c>
      <c r="K713" s="21">
        <v>20</v>
      </c>
      <c r="L713" s="38" t="s">
        <v>24</v>
      </c>
      <c r="M713" s="39">
        <v>10254.200000000001</v>
      </c>
      <c r="N713" s="23">
        <f t="shared" si="114"/>
        <v>513.22</v>
      </c>
      <c r="O713" s="23"/>
      <c r="P713" s="23"/>
      <c r="Q713" s="21">
        <f t="shared" si="113"/>
        <v>20</v>
      </c>
      <c r="R713" s="23">
        <f t="shared" si="115"/>
        <v>10264.4</v>
      </c>
      <c r="S713" s="22">
        <f t="shared" si="116"/>
        <v>2052.880000000001</v>
      </c>
      <c r="T713" s="44">
        <f t="shared" si="117"/>
        <v>12317.28</v>
      </c>
      <c r="U7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9237.9599999999991</v>
      </c>
      <c r="V7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13.12.2023)]]/Q713,2),0),0)</f>
        <v>461.9</v>
      </c>
      <c r="W713" s="22"/>
      <c r="X713" s="22">
        <f t="shared" si="118"/>
        <v>20</v>
      </c>
      <c r="Y713" s="22">
        <f t="shared" si="119"/>
        <v>9238</v>
      </c>
      <c r="Z713" s="22">
        <f t="shared" si="120"/>
        <v>1847.6000000000004</v>
      </c>
      <c r="AA713" s="44">
        <f t="shared" si="121"/>
        <v>11085.6</v>
      </c>
      <c r="AB713" s="42">
        <f t="shared" si="122"/>
        <v>554.28</v>
      </c>
      <c r="AC713" s="24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s="1" customFormat="1" ht="38.25" x14ac:dyDescent="0.2">
      <c r="B714" s="18"/>
      <c r="C714" s="36"/>
      <c r="D714" s="36"/>
      <c r="E714" s="37">
        <v>706</v>
      </c>
      <c r="F714" s="29" t="s">
        <v>1777</v>
      </c>
      <c r="G714" s="20" t="s">
        <v>22</v>
      </c>
      <c r="H714" s="19" t="s">
        <v>1916</v>
      </c>
      <c r="I714" s="20" t="s">
        <v>779</v>
      </c>
      <c r="J714" s="19" t="s">
        <v>1862</v>
      </c>
      <c r="K714" s="21">
        <v>11.7</v>
      </c>
      <c r="L714" s="38" t="s">
        <v>24</v>
      </c>
      <c r="M714" s="39">
        <v>5998.71</v>
      </c>
      <c r="N714" s="23">
        <f t="shared" si="114"/>
        <v>513.22</v>
      </c>
      <c r="O714" s="23"/>
      <c r="P714" s="23"/>
      <c r="Q714" s="21">
        <f t="shared" si="113"/>
        <v>11.7</v>
      </c>
      <c r="R714" s="23">
        <f t="shared" si="115"/>
        <v>6004.67</v>
      </c>
      <c r="S714" s="22">
        <f t="shared" si="116"/>
        <v>1200.9399999999996</v>
      </c>
      <c r="T714" s="44">
        <f t="shared" si="117"/>
        <v>7205.61</v>
      </c>
      <c r="U7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5404.2</v>
      </c>
      <c r="V7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13.12.2023)]]/Q714,2),0),0)</f>
        <v>461.9</v>
      </c>
      <c r="W714" s="22"/>
      <c r="X714" s="22">
        <f t="shared" si="118"/>
        <v>11.7</v>
      </c>
      <c r="Y714" s="22">
        <f t="shared" si="119"/>
        <v>5404.23</v>
      </c>
      <c r="Z714" s="22">
        <f t="shared" si="120"/>
        <v>1080.8500000000004</v>
      </c>
      <c r="AA714" s="44">
        <f t="shared" si="121"/>
        <v>6485.08</v>
      </c>
      <c r="AB714" s="42">
        <f t="shared" si="122"/>
        <v>554.28</v>
      </c>
      <c r="AC714" s="24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s="1" customFormat="1" ht="38.25" x14ac:dyDescent="0.2">
      <c r="B715" s="18"/>
      <c r="C715" s="36"/>
      <c r="D715" s="36"/>
      <c r="E715" s="37">
        <v>707</v>
      </c>
      <c r="F715" s="29" t="s">
        <v>1777</v>
      </c>
      <c r="G715" s="20" t="s">
        <v>22</v>
      </c>
      <c r="H715" s="19" t="s">
        <v>1916</v>
      </c>
      <c r="I715" s="20" t="s">
        <v>780</v>
      </c>
      <c r="J715" s="19" t="s">
        <v>1862</v>
      </c>
      <c r="K715" s="21">
        <v>8.8000000000000007</v>
      </c>
      <c r="L715" s="38" t="s">
        <v>24</v>
      </c>
      <c r="M715" s="39">
        <v>4511.8500000000004</v>
      </c>
      <c r="N715" s="23">
        <f t="shared" si="114"/>
        <v>513.22</v>
      </c>
      <c r="O715" s="23"/>
      <c r="P715" s="23"/>
      <c r="Q715" s="21">
        <f t="shared" si="113"/>
        <v>8.8000000000000007</v>
      </c>
      <c r="R715" s="23">
        <f t="shared" si="115"/>
        <v>4516.34</v>
      </c>
      <c r="S715" s="22">
        <f t="shared" si="116"/>
        <v>903.26000000000022</v>
      </c>
      <c r="T715" s="44">
        <f t="shared" si="117"/>
        <v>5419.6</v>
      </c>
      <c r="U7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4064.71</v>
      </c>
      <c r="V7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13.12.2023)]]/Q715,2),0),0)</f>
        <v>461.9</v>
      </c>
      <c r="W715" s="22"/>
      <c r="X715" s="22">
        <f t="shared" si="118"/>
        <v>8.8000000000000007</v>
      </c>
      <c r="Y715" s="22">
        <f t="shared" si="119"/>
        <v>4064.72</v>
      </c>
      <c r="Z715" s="22">
        <f t="shared" si="120"/>
        <v>812.94</v>
      </c>
      <c r="AA715" s="44">
        <f t="shared" si="121"/>
        <v>4877.66</v>
      </c>
      <c r="AB715" s="42">
        <f t="shared" si="122"/>
        <v>554.28</v>
      </c>
      <c r="AC715" s="24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s="1" customFormat="1" ht="38.25" x14ac:dyDescent="0.2">
      <c r="B716" s="18"/>
      <c r="C716" s="36"/>
      <c r="D716" s="36"/>
      <c r="E716" s="37">
        <v>708</v>
      </c>
      <c r="F716" s="29" t="s">
        <v>1778</v>
      </c>
      <c r="G716" s="20" t="s">
        <v>22</v>
      </c>
      <c r="H716" s="19" t="s">
        <v>1916</v>
      </c>
      <c r="I716" s="20" t="s">
        <v>781</v>
      </c>
      <c r="J716" s="19" t="s">
        <v>1862</v>
      </c>
      <c r="K716" s="21">
        <v>20</v>
      </c>
      <c r="L716" s="38" t="s">
        <v>24</v>
      </c>
      <c r="M716" s="39">
        <v>7542.4</v>
      </c>
      <c r="N716" s="23">
        <f t="shared" si="114"/>
        <v>377.5</v>
      </c>
      <c r="O716" s="23"/>
      <c r="P716" s="23"/>
      <c r="Q716" s="21">
        <f t="shared" si="113"/>
        <v>20</v>
      </c>
      <c r="R716" s="23">
        <f t="shared" si="115"/>
        <v>7550</v>
      </c>
      <c r="S716" s="22">
        <f t="shared" si="116"/>
        <v>1510</v>
      </c>
      <c r="T716" s="44">
        <f t="shared" si="117"/>
        <v>9060</v>
      </c>
      <c r="U7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6795</v>
      </c>
      <c r="V7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13.12.2023)]]/Q716,2),0),0)</f>
        <v>339.75</v>
      </c>
      <c r="W716" s="22"/>
      <c r="X716" s="22">
        <f t="shared" si="118"/>
        <v>20</v>
      </c>
      <c r="Y716" s="22">
        <f t="shared" si="119"/>
        <v>6795</v>
      </c>
      <c r="Z716" s="22">
        <f t="shared" si="120"/>
        <v>1359</v>
      </c>
      <c r="AA716" s="44">
        <f t="shared" si="121"/>
        <v>8154</v>
      </c>
      <c r="AB716" s="42">
        <f t="shared" si="122"/>
        <v>407.7</v>
      </c>
      <c r="AC716" s="24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s="1" customFormat="1" ht="38.25" x14ac:dyDescent="0.2">
      <c r="B717" s="18"/>
      <c r="C717" s="36"/>
      <c r="D717" s="36"/>
      <c r="E717" s="37">
        <v>709</v>
      </c>
      <c r="F717" s="29" t="s">
        <v>1779</v>
      </c>
      <c r="G717" s="20" t="s">
        <v>22</v>
      </c>
      <c r="H717" s="19" t="s">
        <v>1916</v>
      </c>
      <c r="I717" s="20" t="s">
        <v>782</v>
      </c>
      <c r="J717" s="19" t="s">
        <v>1862</v>
      </c>
      <c r="K717" s="21">
        <v>9.6999999999999993</v>
      </c>
      <c r="L717" s="38" t="s">
        <v>24</v>
      </c>
      <c r="M717" s="39">
        <v>703.25</v>
      </c>
      <c r="N717" s="23">
        <f t="shared" si="114"/>
        <v>72.569999999999993</v>
      </c>
      <c r="O717" s="23"/>
      <c r="P717" s="23"/>
      <c r="Q717" s="21">
        <f t="shared" si="113"/>
        <v>9.6999999999999993</v>
      </c>
      <c r="R717" s="23">
        <f t="shared" si="115"/>
        <v>703.93</v>
      </c>
      <c r="S717" s="22">
        <f t="shared" si="116"/>
        <v>140.78000000000009</v>
      </c>
      <c r="T717" s="44">
        <f t="shared" si="117"/>
        <v>844.71</v>
      </c>
      <c r="U7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633.54</v>
      </c>
      <c r="V7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13.12.2023)]]/Q717,2),0),0)</f>
        <v>65.31</v>
      </c>
      <c r="W717" s="22"/>
      <c r="X717" s="22">
        <f t="shared" si="118"/>
        <v>9.6999999999999993</v>
      </c>
      <c r="Y717" s="22">
        <f t="shared" si="119"/>
        <v>633.51</v>
      </c>
      <c r="Z717" s="22">
        <f t="shared" si="120"/>
        <v>126.70000000000005</v>
      </c>
      <c r="AA717" s="44">
        <f t="shared" si="121"/>
        <v>760.21</v>
      </c>
      <c r="AB717" s="42">
        <f t="shared" si="122"/>
        <v>78.371999999999986</v>
      </c>
      <c r="AC717" s="24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s="1" customFormat="1" ht="38.25" x14ac:dyDescent="0.2">
      <c r="B718" s="18"/>
      <c r="C718" s="36"/>
      <c r="D718" s="36"/>
      <c r="E718" s="37">
        <v>710</v>
      </c>
      <c r="F718" s="29" t="s">
        <v>1780</v>
      </c>
      <c r="G718" s="20" t="s">
        <v>22</v>
      </c>
      <c r="H718" s="19" t="s">
        <v>1916</v>
      </c>
      <c r="I718" s="20" t="s">
        <v>783</v>
      </c>
      <c r="J718" s="19" t="s">
        <v>1862</v>
      </c>
      <c r="K718" s="21">
        <v>15.2</v>
      </c>
      <c r="L718" s="38" t="s">
        <v>24</v>
      </c>
      <c r="M718" s="39">
        <v>1102</v>
      </c>
      <c r="N718" s="23">
        <f t="shared" si="114"/>
        <v>72.569999999999993</v>
      </c>
      <c r="O718" s="23"/>
      <c r="P718" s="23"/>
      <c r="Q718" s="21">
        <f t="shared" si="113"/>
        <v>15.2</v>
      </c>
      <c r="R718" s="23">
        <f t="shared" si="115"/>
        <v>1103.06</v>
      </c>
      <c r="S718" s="22">
        <f t="shared" si="116"/>
        <v>220.62000000000012</v>
      </c>
      <c r="T718" s="44">
        <f t="shared" si="117"/>
        <v>1323.68</v>
      </c>
      <c r="U7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992.75</v>
      </c>
      <c r="V7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13.12.2023)]]/Q718,2),0),0)</f>
        <v>65.31</v>
      </c>
      <c r="W718" s="22"/>
      <c r="X718" s="22">
        <f t="shared" si="118"/>
        <v>15.2</v>
      </c>
      <c r="Y718" s="22">
        <f t="shared" si="119"/>
        <v>992.71</v>
      </c>
      <c r="Z718" s="22">
        <f t="shared" si="120"/>
        <v>198.53999999999996</v>
      </c>
      <c r="AA718" s="44">
        <f t="shared" si="121"/>
        <v>1191.25</v>
      </c>
      <c r="AB718" s="42">
        <f t="shared" si="122"/>
        <v>78.372</v>
      </c>
      <c r="AC718" s="24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s="1" customFormat="1" ht="38.25" x14ac:dyDescent="0.2">
      <c r="B719" s="18"/>
      <c r="C719" s="36"/>
      <c r="D719" s="36"/>
      <c r="E719" s="37">
        <v>711</v>
      </c>
      <c r="F719" s="29" t="s">
        <v>1781</v>
      </c>
      <c r="G719" s="20" t="s">
        <v>22</v>
      </c>
      <c r="H719" s="19" t="s">
        <v>1916</v>
      </c>
      <c r="I719" s="20" t="s">
        <v>784</v>
      </c>
      <c r="J719" s="19" t="s">
        <v>1862</v>
      </c>
      <c r="K719" s="21">
        <v>17.2</v>
      </c>
      <c r="L719" s="38" t="s">
        <v>24</v>
      </c>
      <c r="M719" s="39">
        <v>1247</v>
      </c>
      <c r="N719" s="23">
        <f t="shared" si="114"/>
        <v>72.569999999999993</v>
      </c>
      <c r="O719" s="23"/>
      <c r="P719" s="23"/>
      <c r="Q719" s="21">
        <f t="shared" si="113"/>
        <v>17.2</v>
      </c>
      <c r="R719" s="23">
        <f t="shared" si="115"/>
        <v>1248.2</v>
      </c>
      <c r="S719" s="22">
        <f t="shared" si="116"/>
        <v>249.63999999999987</v>
      </c>
      <c r="T719" s="44">
        <f t="shared" si="117"/>
        <v>1497.84</v>
      </c>
      <c r="U7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1123.3800000000001</v>
      </c>
      <c r="V7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13.12.2023)]]/Q719,2),0),0)</f>
        <v>65.31</v>
      </c>
      <c r="W719" s="22"/>
      <c r="X719" s="22">
        <f t="shared" si="118"/>
        <v>17.2</v>
      </c>
      <c r="Y719" s="22">
        <f t="shared" si="119"/>
        <v>1123.33</v>
      </c>
      <c r="Z719" s="22">
        <f t="shared" si="120"/>
        <v>224.67000000000007</v>
      </c>
      <c r="AA719" s="44">
        <f t="shared" si="121"/>
        <v>1348</v>
      </c>
      <c r="AB719" s="42">
        <f t="shared" si="122"/>
        <v>78.371999999999986</v>
      </c>
      <c r="AC719" s="24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s="1" customFormat="1" ht="38.25" x14ac:dyDescent="0.2">
      <c r="B720" s="18"/>
      <c r="C720" s="36"/>
      <c r="D720" s="36"/>
      <c r="E720" s="37">
        <v>712</v>
      </c>
      <c r="F720" s="29" t="s">
        <v>1783</v>
      </c>
      <c r="G720" s="20" t="s">
        <v>22</v>
      </c>
      <c r="H720" s="19" t="s">
        <v>1916</v>
      </c>
      <c r="I720" s="20" t="s">
        <v>786</v>
      </c>
      <c r="J720" s="19" t="s">
        <v>1862</v>
      </c>
      <c r="K720" s="21">
        <v>5</v>
      </c>
      <c r="L720" s="38" t="s">
        <v>24</v>
      </c>
      <c r="M720" s="39">
        <v>1144.05</v>
      </c>
      <c r="N720" s="23">
        <f t="shared" si="114"/>
        <v>229.04</v>
      </c>
      <c r="O720" s="23"/>
      <c r="P720" s="23"/>
      <c r="Q720" s="21">
        <f t="shared" si="113"/>
        <v>5</v>
      </c>
      <c r="R720" s="23">
        <f t="shared" si="115"/>
        <v>1145.2</v>
      </c>
      <c r="S720" s="22">
        <f t="shared" si="116"/>
        <v>229.03999999999996</v>
      </c>
      <c r="T720" s="44">
        <f t="shared" si="117"/>
        <v>1374.24</v>
      </c>
      <c r="U7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1030.68</v>
      </c>
      <c r="V7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13.12.2023)]]/Q720,2),0),0)</f>
        <v>206.14</v>
      </c>
      <c r="W720" s="22"/>
      <c r="X720" s="22">
        <f t="shared" si="118"/>
        <v>5</v>
      </c>
      <c r="Y720" s="22">
        <f t="shared" si="119"/>
        <v>1030.7</v>
      </c>
      <c r="Z720" s="22">
        <f t="shared" si="120"/>
        <v>206.13999999999987</v>
      </c>
      <c r="AA720" s="44">
        <f t="shared" si="121"/>
        <v>1236.8399999999999</v>
      </c>
      <c r="AB720" s="42">
        <f t="shared" si="122"/>
        <v>247.36799999999994</v>
      </c>
      <c r="AC720" s="24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s="1" customFormat="1" ht="38.25" x14ac:dyDescent="0.2">
      <c r="B721" s="18"/>
      <c r="C721" s="36"/>
      <c r="D721" s="36"/>
      <c r="E721" s="37">
        <v>713</v>
      </c>
      <c r="F721" s="29" t="s">
        <v>1933</v>
      </c>
      <c r="G721" s="20" t="s">
        <v>1934</v>
      </c>
      <c r="H721" s="19" t="s">
        <v>1916</v>
      </c>
      <c r="I721" s="20" t="s">
        <v>2022</v>
      </c>
      <c r="J721" s="19" t="s">
        <v>9</v>
      </c>
      <c r="K721" s="21">
        <v>4</v>
      </c>
      <c r="L721" s="38" t="s">
        <v>24</v>
      </c>
      <c r="M721" s="39">
        <v>38446</v>
      </c>
      <c r="N721" s="23">
        <f t="shared" si="114"/>
        <v>9621.11</v>
      </c>
      <c r="O721" s="23"/>
      <c r="P721" s="23"/>
      <c r="Q721" s="21">
        <f t="shared" si="113"/>
        <v>4</v>
      </c>
      <c r="R721" s="23">
        <f t="shared" si="115"/>
        <v>38484.44</v>
      </c>
      <c r="S721" s="22">
        <f t="shared" si="116"/>
        <v>7696.8899999999994</v>
      </c>
      <c r="T721" s="44">
        <f t="shared" si="117"/>
        <v>46181.33</v>
      </c>
      <c r="U7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34636</v>
      </c>
      <c r="V7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13.12.2023)]]/Q721,2),0),0)</f>
        <v>8659</v>
      </c>
      <c r="W721" s="22"/>
      <c r="X721" s="22">
        <f t="shared" si="118"/>
        <v>4</v>
      </c>
      <c r="Y721" s="22">
        <f t="shared" si="119"/>
        <v>34636</v>
      </c>
      <c r="Z721" s="22">
        <f t="shared" si="120"/>
        <v>6927.1999999999971</v>
      </c>
      <c r="AA721" s="44">
        <f t="shared" si="121"/>
        <v>41563.199999999997</v>
      </c>
      <c r="AB721" s="42">
        <f t="shared" si="122"/>
        <v>10390.799999999999</v>
      </c>
      <c r="AC721" s="24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s="1" customFormat="1" ht="38.25" x14ac:dyDescent="0.2">
      <c r="B722" s="18"/>
      <c r="C722" s="36"/>
      <c r="D722" s="36"/>
      <c r="E722" s="37">
        <v>714</v>
      </c>
      <c r="F722" s="29" t="s">
        <v>1784</v>
      </c>
      <c r="G722" s="20" t="s">
        <v>1785</v>
      </c>
      <c r="H722" s="19" t="s">
        <v>1916</v>
      </c>
      <c r="I722" s="20" t="s">
        <v>787</v>
      </c>
      <c r="J722" s="19" t="s">
        <v>9</v>
      </c>
      <c r="K722" s="21">
        <v>2</v>
      </c>
      <c r="L722" s="38" t="s">
        <v>24</v>
      </c>
      <c r="M722" s="39">
        <v>3660</v>
      </c>
      <c r="N722" s="23">
        <f t="shared" si="114"/>
        <v>1831.83</v>
      </c>
      <c r="O722" s="23"/>
      <c r="P722" s="23"/>
      <c r="Q722" s="21">
        <f t="shared" si="113"/>
        <v>2</v>
      </c>
      <c r="R722" s="23">
        <f t="shared" si="115"/>
        <v>3663.66</v>
      </c>
      <c r="S722" s="22">
        <f t="shared" si="116"/>
        <v>732.73000000000047</v>
      </c>
      <c r="T722" s="44">
        <f t="shared" si="117"/>
        <v>4396.3900000000003</v>
      </c>
      <c r="U7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3297.29</v>
      </c>
      <c r="V7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13.12.2023)]]/Q722,2),0),0)</f>
        <v>1648.65</v>
      </c>
      <c r="W722" s="22"/>
      <c r="X722" s="22">
        <f t="shared" si="118"/>
        <v>2</v>
      </c>
      <c r="Y722" s="22">
        <f t="shared" si="119"/>
        <v>3297.3</v>
      </c>
      <c r="Z722" s="22">
        <f t="shared" si="120"/>
        <v>659.46</v>
      </c>
      <c r="AA722" s="44">
        <f t="shared" si="121"/>
        <v>3956.76</v>
      </c>
      <c r="AB722" s="42">
        <f t="shared" si="122"/>
        <v>1978.38</v>
      </c>
      <c r="AC722" s="24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s="1" customFormat="1" ht="38.25" x14ac:dyDescent="0.2">
      <c r="B723" s="18"/>
      <c r="C723" s="36"/>
      <c r="D723" s="36"/>
      <c r="E723" s="37">
        <v>715</v>
      </c>
      <c r="F723" s="29" t="s">
        <v>1786</v>
      </c>
      <c r="G723" s="20" t="s">
        <v>22</v>
      </c>
      <c r="H723" s="19" t="s">
        <v>1916</v>
      </c>
      <c r="I723" s="20" t="s">
        <v>788</v>
      </c>
      <c r="J723" s="19" t="s">
        <v>9</v>
      </c>
      <c r="K723" s="21">
        <v>2</v>
      </c>
      <c r="L723" s="38" t="s">
        <v>24</v>
      </c>
      <c r="M723" s="39">
        <v>6838.1</v>
      </c>
      <c r="N723" s="23">
        <f t="shared" si="114"/>
        <v>3422.47</v>
      </c>
      <c r="O723" s="23"/>
      <c r="P723" s="23"/>
      <c r="Q723" s="21">
        <f t="shared" si="113"/>
        <v>2</v>
      </c>
      <c r="R723" s="23">
        <f t="shared" si="115"/>
        <v>6844.94</v>
      </c>
      <c r="S723" s="22">
        <f t="shared" si="116"/>
        <v>1368.9900000000007</v>
      </c>
      <c r="T723" s="44">
        <f t="shared" si="117"/>
        <v>8213.93</v>
      </c>
      <c r="U7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6160.45</v>
      </c>
      <c r="V7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13.12.2023)]]/Q723,2),0),0)</f>
        <v>3080.23</v>
      </c>
      <c r="W723" s="22"/>
      <c r="X723" s="22">
        <f t="shared" si="118"/>
        <v>2</v>
      </c>
      <c r="Y723" s="22">
        <f t="shared" si="119"/>
        <v>6160.46</v>
      </c>
      <c r="Z723" s="22">
        <f t="shared" si="120"/>
        <v>1232.0900000000001</v>
      </c>
      <c r="AA723" s="44">
        <f t="shared" si="121"/>
        <v>7392.55</v>
      </c>
      <c r="AB723" s="42">
        <f t="shared" si="122"/>
        <v>3696.2759999999998</v>
      </c>
      <c r="AC723" s="24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s="1" customFormat="1" ht="38.25" x14ac:dyDescent="0.2">
      <c r="B724" s="18"/>
      <c r="C724" s="36"/>
      <c r="D724" s="36"/>
      <c r="E724" s="37">
        <v>716</v>
      </c>
      <c r="F724" s="29" t="s">
        <v>1787</v>
      </c>
      <c r="G724" s="20" t="s">
        <v>1788</v>
      </c>
      <c r="H724" s="19" t="s">
        <v>1916</v>
      </c>
      <c r="I724" s="20" t="s">
        <v>789</v>
      </c>
      <c r="J724" s="19" t="s">
        <v>9</v>
      </c>
      <c r="K724" s="21">
        <v>1</v>
      </c>
      <c r="L724" s="38" t="s">
        <v>24</v>
      </c>
      <c r="M724" s="39">
        <v>217484.49</v>
      </c>
      <c r="N724" s="23">
        <f t="shared" si="114"/>
        <v>217701.97</v>
      </c>
      <c r="O724" s="23"/>
      <c r="P724" s="23"/>
      <c r="Q724" s="21">
        <f t="shared" si="113"/>
        <v>1</v>
      </c>
      <c r="R724" s="23">
        <f t="shared" si="115"/>
        <v>217701.97</v>
      </c>
      <c r="S724" s="22">
        <f t="shared" si="116"/>
        <v>43540.389999999985</v>
      </c>
      <c r="T724" s="44">
        <f t="shared" si="117"/>
        <v>261242.36</v>
      </c>
      <c r="U7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195931.77</v>
      </c>
      <c r="V7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13.12.2023)]]/Q724,2),0),0)</f>
        <v>195931.77</v>
      </c>
      <c r="W724" s="22"/>
      <c r="X724" s="22">
        <f t="shared" si="118"/>
        <v>1</v>
      </c>
      <c r="Y724" s="22">
        <f t="shared" si="119"/>
        <v>195931.77</v>
      </c>
      <c r="Z724" s="22">
        <f t="shared" si="120"/>
        <v>39186.350000000006</v>
      </c>
      <c r="AA724" s="44">
        <f t="shared" si="121"/>
        <v>235118.12</v>
      </c>
      <c r="AB724" s="42">
        <f t="shared" si="122"/>
        <v>235118.12399999998</v>
      </c>
      <c r="AC724" s="24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s="1" customFormat="1" ht="38.25" x14ac:dyDescent="0.2">
      <c r="B725" s="18"/>
      <c r="C725" s="36"/>
      <c r="D725" s="36"/>
      <c r="E725" s="37">
        <v>717</v>
      </c>
      <c r="F725" s="29" t="s">
        <v>1789</v>
      </c>
      <c r="G725" s="20" t="s">
        <v>1790</v>
      </c>
      <c r="H725" s="19" t="s">
        <v>1916</v>
      </c>
      <c r="I725" s="20" t="s">
        <v>790</v>
      </c>
      <c r="J725" s="19" t="s">
        <v>9</v>
      </c>
      <c r="K725" s="21">
        <v>1</v>
      </c>
      <c r="L725" s="38" t="s">
        <v>24</v>
      </c>
      <c r="M725" s="39">
        <v>125833.39</v>
      </c>
      <c r="N725" s="23">
        <f t="shared" si="114"/>
        <v>125959.22</v>
      </c>
      <c r="O725" s="23"/>
      <c r="P725" s="23"/>
      <c r="Q725" s="21">
        <f t="shared" si="113"/>
        <v>1</v>
      </c>
      <c r="R725" s="23">
        <f t="shared" si="115"/>
        <v>125959.22</v>
      </c>
      <c r="S725" s="22">
        <f t="shared" si="116"/>
        <v>25191.839999999997</v>
      </c>
      <c r="T725" s="44">
        <f t="shared" si="117"/>
        <v>151151.06</v>
      </c>
      <c r="U7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113363.3</v>
      </c>
      <c r="V7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13.12.2023)]]/Q725,2),0),0)</f>
        <v>113363.3</v>
      </c>
      <c r="W725" s="22"/>
      <c r="X725" s="22">
        <f t="shared" si="118"/>
        <v>1</v>
      </c>
      <c r="Y725" s="22">
        <f t="shared" si="119"/>
        <v>113363.3</v>
      </c>
      <c r="Z725" s="22">
        <f t="shared" si="120"/>
        <v>22672.659999999989</v>
      </c>
      <c r="AA725" s="44">
        <f t="shared" si="121"/>
        <v>136035.96</v>
      </c>
      <c r="AB725" s="42">
        <f t="shared" si="122"/>
        <v>136035.96</v>
      </c>
      <c r="AC725" s="24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s="1" customFormat="1" ht="38.25" x14ac:dyDescent="0.2">
      <c r="B726" s="18"/>
      <c r="C726" s="36"/>
      <c r="D726" s="36"/>
      <c r="E726" s="37">
        <v>718</v>
      </c>
      <c r="F726" s="29" t="s">
        <v>1791</v>
      </c>
      <c r="G726" s="20">
        <v>142912000</v>
      </c>
      <c r="H726" s="19" t="s">
        <v>1916</v>
      </c>
      <c r="I726" s="20" t="s">
        <v>143</v>
      </c>
      <c r="J726" s="19" t="s">
        <v>9</v>
      </c>
      <c r="K726" s="21">
        <v>1</v>
      </c>
      <c r="L726" s="38" t="s">
        <v>24</v>
      </c>
      <c r="M726" s="39">
        <v>94449.16</v>
      </c>
      <c r="N726" s="23">
        <f t="shared" si="114"/>
        <v>94543.61</v>
      </c>
      <c r="O726" s="23"/>
      <c r="P726" s="23"/>
      <c r="Q726" s="21">
        <f t="shared" si="113"/>
        <v>1</v>
      </c>
      <c r="R726" s="23">
        <f t="shared" si="115"/>
        <v>94543.61</v>
      </c>
      <c r="S726" s="22">
        <f t="shared" si="116"/>
        <v>18908.72</v>
      </c>
      <c r="T726" s="44">
        <f t="shared" si="117"/>
        <v>113452.33</v>
      </c>
      <c r="U7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85089.25</v>
      </c>
      <c r="V7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13.12.2023)]]/Q726,2),0),0)</f>
        <v>85089.25</v>
      </c>
      <c r="W726" s="22"/>
      <c r="X726" s="22">
        <f t="shared" si="118"/>
        <v>1</v>
      </c>
      <c r="Y726" s="22">
        <f t="shared" si="119"/>
        <v>85089.25</v>
      </c>
      <c r="Z726" s="22">
        <f t="shared" si="120"/>
        <v>17017.850000000006</v>
      </c>
      <c r="AA726" s="44">
        <f t="shared" si="121"/>
        <v>102107.1</v>
      </c>
      <c r="AB726" s="42">
        <f t="shared" si="122"/>
        <v>102107.09999999999</v>
      </c>
      <c r="AC726" s="24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s="1" customFormat="1" ht="38.25" x14ac:dyDescent="0.2">
      <c r="B727" s="18"/>
      <c r="C727" s="36"/>
      <c r="D727" s="36"/>
      <c r="E727" s="37">
        <v>719</v>
      </c>
      <c r="F727" s="29" t="s">
        <v>1792</v>
      </c>
      <c r="G727" s="20" t="s">
        <v>22</v>
      </c>
      <c r="H727" s="19" t="s">
        <v>1916</v>
      </c>
      <c r="I727" s="20" t="s">
        <v>791</v>
      </c>
      <c r="J727" s="19" t="s">
        <v>9</v>
      </c>
      <c r="K727" s="21">
        <v>4</v>
      </c>
      <c r="L727" s="38" t="s">
        <v>24</v>
      </c>
      <c r="M727" s="39">
        <v>37376</v>
      </c>
      <c r="N727" s="23">
        <f t="shared" si="114"/>
        <v>9353.34</v>
      </c>
      <c r="O727" s="23"/>
      <c r="P727" s="23"/>
      <c r="Q727" s="21">
        <f t="shared" si="113"/>
        <v>4</v>
      </c>
      <c r="R727" s="23">
        <f t="shared" si="115"/>
        <v>37413.360000000001</v>
      </c>
      <c r="S727" s="22">
        <f t="shared" si="116"/>
        <v>7482.6699999999983</v>
      </c>
      <c r="T727" s="44">
        <f t="shared" si="117"/>
        <v>44896.03</v>
      </c>
      <c r="U7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33672.019999999997</v>
      </c>
      <c r="V7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13.12.2023)]]/Q727,2),0),0)</f>
        <v>8418.01</v>
      </c>
      <c r="W727" s="22"/>
      <c r="X727" s="22">
        <f t="shared" si="118"/>
        <v>4</v>
      </c>
      <c r="Y727" s="22">
        <f t="shared" si="119"/>
        <v>33672.04</v>
      </c>
      <c r="Z727" s="22">
        <f t="shared" si="120"/>
        <v>6734.4099999999962</v>
      </c>
      <c r="AA727" s="44">
        <f t="shared" si="121"/>
        <v>40406.449999999997</v>
      </c>
      <c r="AB727" s="42">
        <f t="shared" si="122"/>
        <v>10101.611999999999</v>
      </c>
      <c r="AC727" s="24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s="1" customFormat="1" ht="38.25" x14ac:dyDescent="0.2">
      <c r="B728" s="18"/>
      <c r="C728" s="36"/>
      <c r="D728" s="36"/>
      <c r="E728" s="37">
        <v>720</v>
      </c>
      <c r="F728" s="29" t="s">
        <v>1792</v>
      </c>
      <c r="G728" s="20" t="s">
        <v>22</v>
      </c>
      <c r="H728" s="19" t="s">
        <v>1916</v>
      </c>
      <c r="I728" s="20" t="s">
        <v>792</v>
      </c>
      <c r="J728" s="19" t="s">
        <v>9</v>
      </c>
      <c r="K728" s="21">
        <v>5</v>
      </c>
      <c r="L728" s="38" t="s">
        <v>24</v>
      </c>
      <c r="M728" s="39">
        <v>65405</v>
      </c>
      <c r="N728" s="23">
        <f t="shared" si="114"/>
        <v>13094.08</v>
      </c>
      <c r="O728" s="23"/>
      <c r="P728" s="23"/>
      <c r="Q728" s="21">
        <f t="shared" si="113"/>
        <v>5</v>
      </c>
      <c r="R728" s="23">
        <f t="shared" si="115"/>
        <v>65470.400000000001</v>
      </c>
      <c r="S728" s="22">
        <f t="shared" si="116"/>
        <v>13094.079999999994</v>
      </c>
      <c r="T728" s="44">
        <f t="shared" si="117"/>
        <v>78564.479999999996</v>
      </c>
      <c r="U7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58923.360000000001</v>
      </c>
      <c r="V7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13.12.2023)]]/Q728,2),0),0)</f>
        <v>11784.67</v>
      </c>
      <c r="W728" s="22"/>
      <c r="X728" s="22">
        <f t="shared" si="118"/>
        <v>5</v>
      </c>
      <c r="Y728" s="22">
        <f t="shared" si="119"/>
        <v>58923.35</v>
      </c>
      <c r="Z728" s="22">
        <f t="shared" si="120"/>
        <v>11784.670000000006</v>
      </c>
      <c r="AA728" s="44">
        <f t="shared" si="121"/>
        <v>70708.02</v>
      </c>
      <c r="AB728" s="42">
        <f t="shared" si="122"/>
        <v>14141.603999999998</v>
      </c>
      <c r="AC728" s="24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s="1" customFormat="1" ht="38.25" x14ac:dyDescent="0.2">
      <c r="B729" s="18"/>
      <c r="C729" s="36"/>
      <c r="D729" s="36"/>
      <c r="E729" s="37">
        <v>721</v>
      </c>
      <c r="F729" s="29" t="s">
        <v>1793</v>
      </c>
      <c r="G729" s="20" t="s">
        <v>22</v>
      </c>
      <c r="H729" s="19" t="s">
        <v>1916</v>
      </c>
      <c r="I729" s="20" t="s">
        <v>793</v>
      </c>
      <c r="J729" s="19" t="s">
        <v>9</v>
      </c>
      <c r="K729" s="21">
        <v>1</v>
      </c>
      <c r="L729" s="38" t="s">
        <v>24</v>
      </c>
      <c r="M729" s="39">
        <v>156.25</v>
      </c>
      <c r="N729" s="23">
        <f t="shared" si="114"/>
        <v>156.41</v>
      </c>
      <c r="O729" s="23"/>
      <c r="P729" s="23"/>
      <c r="Q729" s="21">
        <f t="shared" si="113"/>
        <v>1</v>
      </c>
      <c r="R729" s="23">
        <f t="shared" si="115"/>
        <v>156.41</v>
      </c>
      <c r="S729" s="22">
        <f t="shared" si="116"/>
        <v>31.28</v>
      </c>
      <c r="T729" s="44">
        <f t="shared" si="117"/>
        <v>187.69</v>
      </c>
      <c r="U7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140.77000000000001</v>
      </c>
      <c r="V7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13.12.2023)]]/Q729,2),0),0)</f>
        <v>140.77000000000001</v>
      </c>
      <c r="W729" s="22"/>
      <c r="X729" s="22">
        <f t="shared" si="118"/>
        <v>1</v>
      </c>
      <c r="Y729" s="22">
        <f t="shared" si="119"/>
        <v>140.77000000000001</v>
      </c>
      <c r="Z729" s="22">
        <f t="shared" si="120"/>
        <v>28.149999999999977</v>
      </c>
      <c r="AA729" s="44">
        <f t="shared" si="121"/>
        <v>168.92</v>
      </c>
      <c r="AB729" s="42">
        <f t="shared" si="122"/>
        <v>168.92400000000001</v>
      </c>
      <c r="AC729" s="24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s="1" customFormat="1" ht="38.25" x14ac:dyDescent="0.2">
      <c r="B730" s="18"/>
      <c r="C730" s="36"/>
      <c r="D730" s="36"/>
      <c r="E730" s="37">
        <v>722</v>
      </c>
      <c r="F730" s="29" t="s">
        <v>1794</v>
      </c>
      <c r="G730" s="20" t="s">
        <v>22</v>
      </c>
      <c r="H730" s="19" t="s">
        <v>1916</v>
      </c>
      <c r="I730" s="20" t="s">
        <v>144</v>
      </c>
      <c r="J730" s="19" t="s">
        <v>9</v>
      </c>
      <c r="K730" s="21">
        <v>10</v>
      </c>
      <c r="L730" s="38" t="s">
        <v>24</v>
      </c>
      <c r="M730" s="39">
        <v>11000</v>
      </c>
      <c r="N730" s="23">
        <f t="shared" si="114"/>
        <v>1101.0999999999999</v>
      </c>
      <c r="O730" s="23"/>
      <c r="P730" s="23"/>
      <c r="Q730" s="21">
        <f t="shared" ref="Q730:Q760" si="123">K730</f>
        <v>10</v>
      </c>
      <c r="R730" s="23">
        <f t="shared" si="115"/>
        <v>11011</v>
      </c>
      <c r="S730" s="22">
        <f t="shared" si="116"/>
        <v>2202.2000000000007</v>
      </c>
      <c r="T730" s="44">
        <f t="shared" si="117"/>
        <v>13213.2</v>
      </c>
      <c r="U7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9909.9</v>
      </c>
      <c r="V7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13.12.2023)]]/Q730,2),0),0)</f>
        <v>990.99</v>
      </c>
      <c r="W730" s="22"/>
      <c r="X730" s="22">
        <f t="shared" si="118"/>
        <v>10</v>
      </c>
      <c r="Y730" s="22">
        <f t="shared" si="119"/>
        <v>9909.9</v>
      </c>
      <c r="Z730" s="22">
        <f t="shared" si="120"/>
        <v>1981.9799999999996</v>
      </c>
      <c r="AA730" s="44">
        <f t="shared" si="121"/>
        <v>11891.88</v>
      </c>
      <c r="AB730" s="42">
        <f t="shared" si="122"/>
        <v>1189.1879999999999</v>
      </c>
      <c r="AC730" s="24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s="1" customFormat="1" ht="38.25" x14ac:dyDescent="0.2">
      <c r="B731" s="18"/>
      <c r="C731" s="36"/>
      <c r="D731" s="36"/>
      <c r="E731" s="37">
        <v>723</v>
      </c>
      <c r="F731" s="29" t="s">
        <v>1795</v>
      </c>
      <c r="G731" s="20" t="s">
        <v>22</v>
      </c>
      <c r="H731" s="19" t="s">
        <v>1916</v>
      </c>
      <c r="I731" s="20" t="s">
        <v>145</v>
      </c>
      <c r="J731" s="19" t="s">
        <v>9</v>
      </c>
      <c r="K731" s="21">
        <v>10</v>
      </c>
      <c r="L731" s="38" t="s">
        <v>24</v>
      </c>
      <c r="M731" s="39">
        <v>13559.3</v>
      </c>
      <c r="N731" s="23">
        <f t="shared" si="114"/>
        <v>1357.29</v>
      </c>
      <c r="O731" s="23"/>
      <c r="P731" s="23"/>
      <c r="Q731" s="21">
        <f t="shared" si="123"/>
        <v>10</v>
      </c>
      <c r="R731" s="23">
        <f t="shared" si="115"/>
        <v>13572.9</v>
      </c>
      <c r="S731" s="22">
        <f t="shared" si="116"/>
        <v>2714.58</v>
      </c>
      <c r="T731" s="44">
        <f t="shared" si="117"/>
        <v>16287.48</v>
      </c>
      <c r="U7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12215.61</v>
      </c>
      <c r="V7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13.12.2023)]]/Q731,2),0),0)</f>
        <v>1221.56</v>
      </c>
      <c r="W731" s="22"/>
      <c r="X731" s="22">
        <f t="shared" si="118"/>
        <v>10</v>
      </c>
      <c r="Y731" s="22">
        <f t="shared" si="119"/>
        <v>12215.6</v>
      </c>
      <c r="Z731" s="22">
        <f t="shared" si="120"/>
        <v>2443.119999999999</v>
      </c>
      <c r="AA731" s="44">
        <f t="shared" si="121"/>
        <v>14658.72</v>
      </c>
      <c r="AB731" s="42">
        <f t="shared" si="122"/>
        <v>1465.8719999999998</v>
      </c>
      <c r="AC731" s="24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s="1" customFormat="1" ht="38.25" x14ac:dyDescent="0.2">
      <c r="B732" s="18"/>
      <c r="C732" s="36"/>
      <c r="D732" s="36"/>
      <c r="E732" s="37">
        <v>724</v>
      </c>
      <c r="F732" s="29" t="s">
        <v>1796</v>
      </c>
      <c r="G732" s="20" t="s">
        <v>22</v>
      </c>
      <c r="H732" s="19" t="s">
        <v>1916</v>
      </c>
      <c r="I732" s="20" t="s">
        <v>794</v>
      </c>
      <c r="J732" s="19" t="s">
        <v>9</v>
      </c>
      <c r="K732" s="21">
        <v>14</v>
      </c>
      <c r="L732" s="38" t="s">
        <v>24</v>
      </c>
      <c r="M732" s="39">
        <v>2030</v>
      </c>
      <c r="N732" s="23">
        <f t="shared" si="114"/>
        <v>145.15</v>
      </c>
      <c r="O732" s="23"/>
      <c r="P732" s="23"/>
      <c r="Q732" s="21">
        <f t="shared" si="123"/>
        <v>14</v>
      </c>
      <c r="R732" s="23">
        <f t="shared" si="115"/>
        <v>2032.1</v>
      </c>
      <c r="S732" s="22">
        <f t="shared" si="116"/>
        <v>406.42000000000007</v>
      </c>
      <c r="T732" s="44">
        <f t="shared" si="117"/>
        <v>2438.52</v>
      </c>
      <c r="U7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1828.89</v>
      </c>
      <c r="V7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13.12.2023)]]/Q732,2),0),0)</f>
        <v>130.63999999999999</v>
      </c>
      <c r="W732" s="22"/>
      <c r="X732" s="22">
        <f t="shared" si="118"/>
        <v>14</v>
      </c>
      <c r="Y732" s="22">
        <f t="shared" si="119"/>
        <v>1828.96</v>
      </c>
      <c r="Z732" s="22">
        <f t="shared" si="120"/>
        <v>365.78999999999996</v>
      </c>
      <c r="AA732" s="44">
        <f t="shared" si="121"/>
        <v>2194.75</v>
      </c>
      <c r="AB732" s="42">
        <f t="shared" si="122"/>
        <v>156.76799999999997</v>
      </c>
      <c r="AC732" s="24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s="1" customFormat="1" ht="38.25" x14ac:dyDescent="0.2">
      <c r="B733" s="18"/>
      <c r="C733" s="36"/>
      <c r="D733" s="36"/>
      <c r="E733" s="37">
        <v>725</v>
      </c>
      <c r="F733" s="29" t="s">
        <v>1797</v>
      </c>
      <c r="G733" s="20" t="s">
        <v>22</v>
      </c>
      <c r="H733" s="19" t="s">
        <v>1916</v>
      </c>
      <c r="I733" s="20" t="s">
        <v>146</v>
      </c>
      <c r="J733" s="19" t="s">
        <v>9</v>
      </c>
      <c r="K733" s="21">
        <v>4</v>
      </c>
      <c r="L733" s="38" t="s">
        <v>24</v>
      </c>
      <c r="M733" s="39">
        <v>152.16</v>
      </c>
      <c r="N733" s="23">
        <f t="shared" si="114"/>
        <v>38.08</v>
      </c>
      <c r="O733" s="23"/>
      <c r="P733" s="23"/>
      <c r="Q733" s="21">
        <f t="shared" si="123"/>
        <v>4</v>
      </c>
      <c r="R733" s="23">
        <f t="shared" si="115"/>
        <v>152.32</v>
      </c>
      <c r="S733" s="22">
        <f t="shared" si="116"/>
        <v>30.460000000000008</v>
      </c>
      <c r="T733" s="44">
        <f t="shared" si="117"/>
        <v>182.78</v>
      </c>
      <c r="U7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137.09</v>
      </c>
      <c r="V7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13.12.2023)]]/Q733,2),0),0)</f>
        <v>34.270000000000003</v>
      </c>
      <c r="W733" s="22"/>
      <c r="X733" s="22">
        <f t="shared" si="118"/>
        <v>4</v>
      </c>
      <c r="Y733" s="22">
        <f t="shared" si="119"/>
        <v>137.08000000000001</v>
      </c>
      <c r="Z733" s="22">
        <f t="shared" si="120"/>
        <v>27.419999999999987</v>
      </c>
      <c r="AA733" s="44">
        <f t="shared" si="121"/>
        <v>164.5</v>
      </c>
      <c r="AB733" s="42">
        <f t="shared" si="122"/>
        <v>41.124000000000002</v>
      </c>
      <c r="AC733" s="24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s="1" customFormat="1" ht="38.25" x14ac:dyDescent="0.2">
      <c r="B734" s="18"/>
      <c r="C734" s="36"/>
      <c r="D734" s="36"/>
      <c r="E734" s="37">
        <v>726</v>
      </c>
      <c r="F734" s="29" t="s">
        <v>1935</v>
      </c>
      <c r="G734" s="20" t="s">
        <v>1936</v>
      </c>
      <c r="H734" s="19" t="s">
        <v>1916</v>
      </c>
      <c r="I734" s="20" t="s">
        <v>2023</v>
      </c>
      <c r="J734" s="19" t="s">
        <v>9</v>
      </c>
      <c r="K734" s="21">
        <v>1</v>
      </c>
      <c r="L734" s="38" t="s">
        <v>24</v>
      </c>
      <c r="M734" s="39">
        <v>15078.5</v>
      </c>
      <c r="N734" s="23">
        <f t="shared" si="114"/>
        <v>15093.58</v>
      </c>
      <c r="O734" s="23"/>
      <c r="P734" s="23"/>
      <c r="Q734" s="21">
        <f t="shared" si="123"/>
        <v>1</v>
      </c>
      <c r="R734" s="23">
        <f t="shared" si="115"/>
        <v>15093.58</v>
      </c>
      <c r="S734" s="22">
        <f t="shared" si="116"/>
        <v>3018.7199999999993</v>
      </c>
      <c r="T734" s="44">
        <f t="shared" si="117"/>
        <v>18112.3</v>
      </c>
      <c r="U7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13584.22</v>
      </c>
      <c r="V7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13.12.2023)]]/Q734,2),0),0)</f>
        <v>13584.22</v>
      </c>
      <c r="W734" s="22"/>
      <c r="X734" s="22">
        <f t="shared" si="118"/>
        <v>1</v>
      </c>
      <c r="Y734" s="22">
        <f t="shared" si="119"/>
        <v>13584.22</v>
      </c>
      <c r="Z734" s="22">
        <f t="shared" si="120"/>
        <v>2716.84</v>
      </c>
      <c r="AA734" s="44">
        <f t="shared" si="121"/>
        <v>16301.06</v>
      </c>
      <c r="AB734" s="42">
        <f t="shared" si="122"/>
        <v>16301.063999999998</v>
      </c>
      <c r="AC734" s="24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s="1" customFormat="1" ht="38.25" x14ac:dyDescent="0.2">
      <c r="B735" s="18"/>
      <c r="C735" s="36"/>
      <c r="D735" s="36"/>
      <c r="E735" s="37">
        <v>727</v>
      </c>
      <c r="F735" s="29" t="s">
        <v>1937</v>
      </c>
      <c r="G735" s="20" t="s">
        <v>1938</v>
      </c>
      <c r="H735" s="19" t="s">
        <v>1916</v>
      </c>
      <c r="I735" s="20" t="s">
        <v>2024</v>
      </c>
      <c r="J735" s="19" t="s">
        <v>9</v>
      </c>
      <c r="K735" s="21">
        <v>3</v>
      </c>
      <c r="L735" s="38" t="s">
        <v>24</v>
      </c>
      <c r="M735" s="39">
        <v>3054.75</v>
      </c>
      <c r="N735" s="23">
        <f t="shared" si="114"/>
        <v>1019.27</v>
      </c>
      <c r="O735" s="23"/>
      <c r="P735" s="23"/>
      <c r="Q735" s="21">
        <f t="shared" si="123"/>
        <v>3</v>
      </c>
      <c r="R735" s="23">
        <f t="shared" si="115"/>
        <v>3057.81</v>
      </c>
      <c r="S735" s="22">
        <f t="shared" si="116"/>
        <v>611.55999999999995</v>
      </c>
      <c r="T735" s="44">
        <f t="shared" si="117"/>
        <v>3669.37</v>
      </c>
      <c r="U7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2752.03</v>
      </c>
      <c r="V7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13.12.2023)]]/Q735,2),0),0)</f>
        <v>917.34</v>
      </c>
      <c r="W735" s="22"/>
      <c r="X735" s="22">
        <f t="shared" si="118"/>
        <v>3</v>
      </c>
      <c r="Y735" s="22">
        <f t="shared" si="119"/>
        <v>2752.02</v>
      </c>
      <c r="Z735" s="22">
        <f t="shared" si="120"/>
        <v>550.40000000000009</v>
      </c>
      <c r="AA735" s="44">
        <f t="shared" si="121"/>
        <v>3302.42</v>
      </c>
      <c r="AB735" s="42">
        <f t="shared" si="122"/>
        <v>1100.808</v>
      </c>
      <c r="AC735" s="24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s="1" customFormat="1" ht="38.25" x14ac:dyDescent="0.2">
      <c r="B736" s="18"/>
      <c r="C736" s="36"/>
      <c r="D736" s="36"/>
      <c r="E736" s="37">
        <v>728</v>
      </c>
      <c r="F736" s="29" t="s">
        <v>1939</v>
      </c>
      <c r="G736" s="20" t="s">
        <v>1940</v>
      </c>
      <c r="H736" s="19" t="s">
        <v>1916</v>
      </c>
      <c r="I736" s="20" t="s">
        <v>2025</v>
      </c>
      <c r="J736" s="19" t="s">
        <v>9</v>
      </c>
      <c r="K736" s="21">
        <v>2</v>
      </c>
      <c r="L736" s="38" t="s">
        <v>24</v>
      </c>
      <c r="M736" s="39">
        <v>1510</v>
      </c>
      <c r="N736" s="23">
        <f t="shared" si="114"/>
        <v>755.76</v>
      </c>
      <c r="O736" s="23"/>
      <c r="P736" s="23"/>
      <c r="Q736" s="21">
        <f t="shared" si="123"/>
        <v>2</v>
      </c>
      <c r="R736" s="23">
        <f t="shared" si="115"/>
        <v>1511.52</v>
      </c>
      <c r="S736" s="22">
        <f t="shared" si="116"/>
        <v>302.29999999999995</v>
      </c>
      <c r="T736" s="44">
        <f t="shared" si="117"/>
        <v>1813.82</v>
      </c>
      <c r="U7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1360.37</v>
      </c>
      <c r="V7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13.12.2023)]]/Q736,2),0),0)</f>
        <v>680.19</v>
      </c>
      <c r="W736" s="22"/>
      <c r="X736" s="22">
        <f t="shared" si="118"/>
        <v>2</v>
      </c>
      <c r="Y736" s="22">
        <f t="shared" si="119"/>
        <v>1360.38</v>
      </c>
      <c r="Z736" s="22">
        <f t="shared" si="120"/>
        <v>272.07999999999993</v>
      </c>
      <c r="AA736" s="44">
        <f t="shared" si="121"/>
        <v>1632.46</v>
      </c>
      <c r="AB736" s="42">
        <f t="shared" si="122"/>
        <v>816.22800000000007</v>
      </c>
      <c r="AC736" s="24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s="1" customFormat="1" ht="38.25" x14ac:dyDescent="0.2">
      <c r="B737" s="18"/>
      <c r="C737" s="36"/>
      <c r="D737" s="36"/>
      <c r="E737" s="37">
        <v>729</v>
      </c>
      <c r="F737" s="29" t="s">
        <v>1939</v>
      </c>
      <c r="G737" s="20" t="s">
        <v>1940</v>
      </c>
      <c r="H737" s="19" t="s">
        <v>1916</v>
      </c>
      <c r="I737" s="20" t="s">
        <v>2026</v>
      </c>
      <c r="J737" s="19" t="s">
        <v>9</v>
      </c>
      <c r="K737" s="21">
        <v>2</v>
      </c>
      <c r="L737" s="38" t="s">
        <v>24</v>
      </c>
      <c r="M737" s="39">
        <v>1510</v>
      </c>
      <c r="N737" s="23">
        <f t="shared" si="114"/>
        <v>755.76</v>
      </c>
      <c r="O737" s="23"/>
      <c r="P737" s="23"/>
      <c r="Q737" s="21">
        <f t="shared" si="123"/>
        <v>2</v>
      </c>
      <c r="R737" s="23">
        <f t="shared" si="115"/>
        <v>1511.52</v>
      </c>
      <c r="S737" s="22">
        <f t="shared" si="116"/>
        <v>302.29999999999995</v>
      </c>
      <c r="T737" s="44">
        <f t="shared" si="117"/>
        <v>1813.82</v>
      </c>
      <c r="U7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1360.37</v>
      </c>
      <c r="V7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13.12.2023)]]/Q737,2),0),0)</f>
        <v>680.19</v>
      </c>
      <c r="W737" s="22"/>
      <c r="X737" s="22">
        <f t="shared" si="118"/>
        <v>2</v>
      </c>
      <c r="Y737" s="22">
        <f t="shared" si="119"/>
        <v>1360.38</v>
      </c>
      <c r="Z737" s="22">
        <f t="shared" si="120"/>
        <v>272.07999999999993</v>
      </c>
      <c r="AA737" s="44">
        <f t="shared" si="121"/>
        <v>1632.46</v>
      </c>
      <c r="AB737" s="42">
        <f t="shared" si="122"/>
        <v>816.22800000000007</v>
      </c>
      <c r="AC737" s="24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s="1" customFormat="1" ht="38.25" x14ac:dyDescent="0.2">
      <c r="B738" s="18"/>
      <c r="C738" s="36"/>
      <c r="D738" s="36"/>
      <c r="E738" s="37">
        <v>730</v>
      </c>
      <c r="F738" s="29" t="s">
        <v>1941</v>
      </c>
      <c r="G738" s="20" t="s">
        <v>1942</v>
      </c>
      <c r="H738" s="19" t="s">
        <v>1916</v>
      </c>
      <c r="I738" s="20" t="s">
        <v>1998</v>
      </c>
      <c r="J738" s="19" t="s">
        <v>9</v>
      </c>
      <c r="K738" s="21">
        <v>2</v>
      </c>
      <c r="L738" s="38" t="s">
        <v>24</v>
      </c>
      <c r="M738" s="39">
        <v>31084.76</v>
      </c>
      <c r="N738" s="23">
        <f t="shared" si="114"/>
        <v>15557.92</v>
      </c>
      <c r="O738" s="23"/>
      <c r="P738" s="23"/>
      <c r="Q738" s="21">
        <f t="shared" si="123"/>
        <v>2</v>
      </c>
      <c r="R738" s="23">
        <f t="shared" si="115"/>
        <v>31115.84</v>
      </c>
      <c r="S738" s="22">
        <f t="shared" si="116"/>
        <v>6223.1700000000019</v>
      </c>
      <c r="T738" s="44">
        <f t="shared" si="117"/>
        <v>37339.01</v>
      </c>
      <c r="U7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28004.26</v>
      </c>
      <c r="V7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13.12.2023)]]/Q738,2),0),0)</f>
        <v>14002.13</v>
      </c>
      <c r="W738" s="22"/>
      <c r="X738" s="22">
        <f t="shared" si="118"/>
        <v>2</v>
      </c>
      <c r="Y738" s="22">
        <f t="shared" si="119"/>
        <v>28004.26</v>
      </c>
      <c r="Z738" s="22">
        <f t="shared" si="120"/>
        <v>5600.8500000000022</v>
      </c>
      <c r="AA738" s="44">
        <f t="shared" si="121"/>
        <v>33605.11</v>
      </c>
      <c r="AB738" s="42">
        <f t="shared" si="122"/>
        <v>16802.555999999997</v>
      </c>
      <c r="AC738" s="24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s="1" customFormat="1" ht="38.25" x14ac:dyDescent="0.2">
      <c r="B739" s="18"/>
      <c r="C739" s="36"/>
      <c r="D739" s="36"/>
      <c r="E739" s="37">
        <v>731</v>
      </c>
      <c r="F739" s="29" t="s">
        <v>1943</v>
      </c>
      <c r="G739" s="20" t="s">
        <v>1944</v>
      </c>
      <c r="H739" s="19" t="s">
        <v>1916</v>
      </c>
      <c r="I739" s="20" t="s">
        <v>2027</v>
      </c>
      <c r="J739" s="19" t="s">
        <v>9</v>
      </c>
      <c r="K739" s="21">
        <v>1</v>
      </c>
      <c r="L739" s="38" t="s">
        <v>24</v>
      </c>
      <c r="M739" s="39">
        <v>1041.45</v>
      </c>
      <c r="N739" s="23">
        <f t="shared" si="114"/>
        <v>1042.49</v>
      </c>
      <c r="O739" s="23"/>
      <c r="P739" s="23"/>
      <c r="Q739" s="21">
        <f t="shared" si="123"/>
        <v>1</v>
      </c>
      <c r="R739" s="23">
        <f t="shared" si="115"/>
        <v>1042.49</v>
      </c>
      <c r="S739" s="22">
        <f t="shared" si="116"/>
        <v>208.5</v>
      </c>
      <c r="T739" s="44">
        <f t="shared" si="117"/>
        <v>1250.99</v>
      </c>
      <c r="U7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938.24</v>
      </c>
      <c r="V7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13.12.2023)]]/Q739,2),0),0)</f>
        <v>938.24</v>
      </c>
      <c r="W739" s="22"/>
      <c r="X739" s="22">
        <f t="shared" si="118"/>
        <v>1</v>
      </c>
      <c r="Y739" s="22">
        <f t="shared" si="119"/>
        <v>938.24</v>
      </c>
      <c r="Z739" s="22">
        <f t="shared" si="120"/>
        <v>187.65000000000009</v>
      </c>
      <c r="AA739" s="44">
        <f t="shared" si="121"/>
        <v>1125.8900000000001</v>
      </c>
      <c r="AB739" s="42">
        <f t="shared" si="122"/>
        <v>1125.8879999999999</v>
      </c>
      <c r="AC739" s="24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s="1" customFormat="1" ht="38.25" x14ac:dyDescent="0.2">
      <c r="B740" s="18"/>
      <c r="C740" s="36"/>
      <c r="D740" s="36"/>
      <c r="E740" s="37">
        <v>732</v>
      </c>
      <c r="F740" s="29" t="s">
        <v>1945</v>
      </c>
      <c r="G740" s="20" t="s">
        <v>1946</v>
      </c>
      <c r="H740" s="19" t="s">
        <v>1916</v>
      </c>
      <c r="I740" s="20" t="s">
        <v>2028</v>
      </c>
      <c r="J740" s="19" t="s">
        <v>9</v>
      </c>
      <c r="K740" s="21">
        <v>10</v>
      </c>
      <c r="L740" s="38" t="s">
        <v>24</v>
      </c>
      <c r="M740" s="39">
        <v>3110</v>
      </c>
      <c r="N740" s="23">
        <f t="shared" si="114"/>
        <v>311.31</v>
      </c>
      <c r="O740" s="23"/>
      <c r="P740" s="23"/>
      <c r="Q740" s="21">
        <f t="shared" si="123"/>
        <v>10</v>
      </c>
      <c r="R740" s="23">
        <f t="shared" si="115"/>
        <v>3113.1</v>
      </c>
      <c r="S740" s="22">
        <f t="shared" si="116"/>
        <v>622.61999999999989</v>
      </c>
      <c r="T740" s="44">
        <f t="shared" si="117"/>
        <v>3735.72</v>
      </c>
      <c r="U7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2801.79</v>
      </c>
      <c r="V7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13.12.2023)]]/Q740,2),0),0)</f>
        <v>280.18</v>
      </c>
      <c r="W740" s="22"/>
      <c r="X740" s="22">
        <f t="shared" si="118"/>
        <v>10</v>
      </c>
      <c r="Y740" s="22">
        <f t="shared" si="119"/>
        <v>2801.8</v>
      </c>
      <c r="Z740" s="22">
        <f t="shared" si="120"/>
        <v>560.35999999999967</v>
      </c>
      <c r="AA740" s="44">
        <f t="shared" si="121"/>
        <v>3362.16</v>
      </c>
      <c r="AB740" s="42">
        <f t="shared" si="122"/>
        <v>336.21600000000001</v>
      </c>
      <c r="AC740" s="24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s="1" customFormat="1" ht="38.25" x14ac:dyDescent="0.2">
      <c r="B741" s="18"/>
      <c r="C741" s="36"/>
      <c r="D741" s="36"/>
      <c r="E741" s="37">
        <v>733</v>
      </c>
      <c r="F741" s="29" t="s">
        <v>1947</v>
      </c>
      <c r="G741" s="20" t="s">
        <v>1948</v>
      </c>
      <c r="H741" s="19" t="s">
        <v>1916</v>
      </c>
      <c r="I741" s="20" t="s">
        <v>2029</v>
      </c>
      <c r="J741" s="19" t="s">
        <v>9</v>
      </c>
      <c r="K741" s="21">
        <v>10</v>
      </c>
      <c r="L741" s="38" t="s">
        <v>24</v>
      </c>
      <c r="M741" s="39">
        <v>3380</v>
      </c>
      <c r="N741" s="23">
        <f t="shared" si="114"/>
        <v>338.34</v>
      </c>
      <c r="O741" s="23"/>
      <c r="P741" s="23"/>
      <c r="Q741" s="21">
        <f t="shared" si="123"/>
        <v>10</v>
      </c>
      <c r="R741" s="23">
        <f t="shared" si="115"/>
        <v>3383.4</v>
      </c>
      <c r="S741" s="22">
        <f t="shared" si="116"/>
        <v>676.67999999999984</v>
      </c>
      <c r="T741" s="44">
        <f t="shared" si="117"/>
        <v>4060.08</v>
      </c>
      <c r="U7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3045.06</v>
      </c>
      <c r="V7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13.12.2023)]]/Q741,2),0),0)</f>
        <v>304.51</v>
      </c>
      <c r="W741" s="22"/>
      <c r="X741" s="22">
        <f t="shared" si="118"/>
        <v>10</v>
      </c>
      <c r="Y741" s="22">
        <f t="shared" si="119"/>
        <v>3045.1</v>
      </c>
      <c r="Z741" s="22">
        <f t="shared" si="120"/>
        <v>609.02</v>
      </c>
      <c r="AA741" s="44">
        <f t="shared" si="121"/>
        <v>3654.12</v>
      </c>
      <c r="AB741" s="42">
        <f t="shared" si="122"/>
        <v>365.41199999999998</v>
      </c>
      <c r="AC741" s="24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s="1" customFormat="1" ht="38.25" x14ac:dyDescent="0.2">
      <c r="B742" s="18"/>
      <c r="C742" s="36"/>
      <c r="D742" s="36"/>
      <c r="E742" s="37">
        <v>734</v>
      </c>
      <c r="F742" s="29" t="s">
        <v>1949</v>
      </c>
      <c r="G742" s="20" t="s">
        <v>1950</v>
      </c>
      <c r="H742" s="19" t="s">
        <v>1916</v>
      </c>
      <c r="I742" s="20" t="s">
        <v>2030</v>
      </c>
      <c r="J742" s="19" t="s">
        <v>9</v>
      </c>
      <c r="K742" s="21">
        <v>6</v>
      </c>
      <c r="L742" s="38" t="s">
        <v>24</v>
      </c>
      <c r="M742" s="39">
        <v>6090</v>
      </c>
      <c r="N742" s="23">
        <f t="shared" si="114"/>
        <v>1016.02</v>
      </c>
      <c r="O742" s="23"/>
      <c r="P742" s="23"/>
      <c r="Q742" s="21">
        <f t="shared" si="123"/>
        <v>6</v>
      </c>
      <c r="R742" s="23">
        <f t="shared" si="115"/>
        <v>6096.12</v>
      </c>
      <c r="S742" s="22">
        <f t="shared" si="116"/>
        <v>1219.2200000000003</v>
      </c>
      <c r="T742" s="44">
        <f t="shared" si="117"/>
        <v>7315.34</v>
      </c>
      <c r="U7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5486.51</v>
      </c>
      <c r="V7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13.12.2023)]]/Q742,2),0),0)</f>
        <v>914.42</v>
      </c>
      <c r="W742" s="22"/>
      <c r="X742" s="22">
        <f t="shared" si="118"/>
        <v>6</v>
      </c>
      <c r="Y742" s="22">
        <f t="shared" si="119"/>
        <v>5486.52</v>
      </c>
      <c r="Z742" s="22">
        <f t="shared" si="120"/>
        <v>1097.2999999999993</v>
      </c>
      <c r="AA742" s="44">
        <f t="shared" si="121"/>
        <v>6583.82</v>
      </c>
      <c r="AB742" s="42">
        <f t="shared" si="122"/>
        <v>1097.3039999999999</v>
      </c>
      <c r="AC742" s="24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s="1" customFormat="1" ht="38.25" x14ac:dyDescent="0.2">
      <c r="B743" s="18"/>
      <c r="C743" s="36"/>
      <c r="D743" s="36"/>
      <c r="E743" s="37">
        <v>735</v>
      </c>
      <c r="F743" s="29" t="s">
        <v>1798</v>
      </c>
      <c r="G743" s="20" t="s">
        <v>1799</v>
      </c>
      <c r="H743" s="19" t="s">
        <v>1916</v>
      </c>
      <c r="I743" s="20" t="s">
        <v>795</v>
      </c>
      <c r="J743" s="19" t="s">
        <v>23</v>
      </c>
      <c r="K743" s="21">
        <v>4</v>
      </c>
      <c r="L743" s="38" t="s">
        <v>24</v>
      </c>
      <c r="M743" s="39">
        <v>61109.72</v>
      </c>
      <c r="N743" s="23">
        <f t="shared" si="114"/>
        <v>15292.71</v>
      </c>
      <c r="O743" s="23"/>
      <c r="P743" s="23"/>
      <c r="Q743" s="21">
        <f t="shared" si="123"/>
        <v>4</v>
      </c>
      <c r="R743" s="23">
        <f t="shared" si="115"/>
        <v>61170.84</v>
      </c>
      <c r="S743" s="22">
        <f t="shared" si="116"/>
        <v>12234.169999999998</v>
      </c>
      <c r="T743" s="44">
        <f t="shared" si="117"/>
        <v>73405.009999999995</v>
      </c>
      <c r="U7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55053.760000000002</v>
      </c>
      <c r="V7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13.12.2023)]]/Q743,2),0),0)</f>
        <v>13763.44</v>
      </c>
      <c r="W743" s="22"/>
      <c r="X743" s="22">
        <f t="shared" si="118"/>
        <v>4</v>
      </c>
      <c r="Y743" s="22">
        <f t="shared" si="119"/>
        <v>55053.760000000002</v>
      </c>
      <c r="Z743" s="22">
        <f t="shared" si="120"/>
        <v>11010.749999999993</v>
      </c>
      <c r="AA743" s="44">
        <f t="shared" si="121"/>
        <v>66064.509999999995</v>
      </c>
      <c r="AB743" s="42">
        <f t="shared" si="122"/>
        <v>16516.128000000001</v>
      </c>
      <c r="AC743" s="24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s="1" customFormat="1" ht="38.25" x14ac:dyDescent="0.2">
      <c r="B744" s="18"/>
      <c r="C744" s="36"/>
      <c r="D744" s="36"/>
      <c r="E744" s="37">
        <v>736</v>
      </c>
      <c r="F744" s="29" t="s">
        <v>1800</v>
      </c>
      <c r="G744" s="20">
        <v>53526</v>
      </c>
      <c r="H744" s="19" t="s">
        <v>1916</v>
      </c>
      <c r="I744" s="20" t="s">
        <v>796</v>
      </c>
      <c r="J744" s="19" t="s">
        <v>9</v>
      </c>
      <c r="K744" s="21">
        <v>3</v>
      </c>
      <c r="L744" s="38" t="s">
        <v>24</v>
      </c>
      <c r="M744" s="39">
        <v>450</v>
      </c>
      <c r="N744" s="23">
        <f t="shared" si="114"/>
        <v>150.15</v>
      </c>
      <c r="O744" s="23"/>
      <c r="P744" s="23"/>
      <c r="Q744" s="21">
        <f t="shared" si="123"/>
        <v>3</v>
      </c>
      <c r="R744" s="23">
        <f t="shared" si="115"/>
        <v>450.45</v>
      </c>
      <c r="S744" s="22">
        <f t="shared" si="116"/>
        <v>90.089999999999975</v>
      </c>
      <c r="T744" s="44">
        <f t="shared" si="117"/>
        <v>540.54</v>
      </c>
      <c r="U7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405.41</v>
      </c>
      <c r="V7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13.12.2023)]]/Q744,2),0),0)</f>
        <v>135.13999999999999</v>
      </c>
      <c r="W744" s="22"/>
      <c r="X744" s="22">
        <f t="shared" si="118"/>
        <v>3</v>
      </c>
      <c r="Y744" s="22">
        <f t="shared" si="119"/>
        <v>405.42</v>
      </c>
      <c r="Z744" s="22">
        <f t="shared" si="120"/>
        <v>81.079999999999984</v>
      </c>
      <c r="AA744" s="44">
        <f t="shared" si="121"/>
        <v>486.5</v>
      </c>
      <c r="AB744" s="42">
        <f t="shared" si="122"/>
        <v>162.16799999999998</v>
      </c>
      <c r="AC744" s="24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s="1" customFormat="1" ht="38.25" x14ac:dyDescent="0.2">
      <c r="B745" s="18"/>
      <c r="C745" s="36"/>
      <c r="D745" s="36"/>
      <c r="E745" s="37">
        <v>737</v>
      </c>
      <c r="F745" s="29" t="s">
        <v>1353</v>
      </c>
      <c r="G745" s="20" t="s">
        <v>1951</v>
      </c>
      <c r="H745" s="19" t="s">
        <v>1916</v>
      </c>
      <c r="I745" s="20" t="s">
        <v>2031</v>
      </c>
      <c r="J745" s="19" t="s">
        <v>9</v>
      </c>
      <c r="K745" s="21">
        <v>1</v>
      </c>
      <c r="L745" s="38" t="s">
        <v>24</v>
      </c>
      <c r="M745" s="39">
        <v>1658.47</v>
      </c>
      <c r="N745" s="23">
        <f t="shared" si="114"/>
        <v>1660.13</v>
      </c>
      <c r="O745" s="23"/>
      <c r="P745" s="23"/>
      <c r="Q745" s="21">
        <f t="shared" si="123"/>
        <v>1</v>
      </c>
      <c r="R745" s="23">
        <f t="shared" si="115"/>
        <v>1660.13</v>
      </c>
      <c r="S745" s="22">
        <f t="shared" si="116"/>
        <v>332.03</v>
      </c>
      <c r="T745" s="44">
        <f t="shared" si="117"/>
        <v>1992.16</v>
      </c>
      <c r="U7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1494.12</v>
      </c>
      <c r="V7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13.12.2023)]]/Q745,2),0),0)</f>
        <v>1494.12</v>
      </c>
      <c r="W745" s="22"/>
      <c r="X745" s="22">
        <f t="shared" si="118"/>
        <v>1</v>
      </c>
      <c r="Y745" s="22">
        <f t="shared" si="119"/>
        <v>1494.12</v>
      </c>
      <c r="Z745" s="22">
        <f t="shared" si="120"/>
        <v>298.82000000000016</v>
      </c>
      <c r="AA745" s="44">
        <f t="shared" si="121"/>
        <v>1792.94</v>
      </c>
      <c r="AB745" s="42">
        <f t="shared" si="122"/>
        <v>1792.9439999999997</v>
      </c>
      <c r="AC745" s="24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s="1" customFormat="1" ht="38.25" x14ac:dyDescent="0.2">
      <c r="B746" s="18"/>
      <c r="C746" s="36"/>
      <c r="D746" s="36"/>
      <c r="E746" s="37">
        <v>738</v>
      </c>
      <c r="F746" s="29" t="s">
        <v>1952</v>
      </c>
      <c r="G746" s="20" t="s">
        <v>1953</v>
      </c>
      <c r="H746" s="19" t="s">
        <v>1916</v>
      </c>
      <c r="I746" s="20" t="s">
        <v>1999</v>
      </c>
      <c r="J746" s="19" t="s">
        <v>9</v>
      </c>
      <c r="K746" s="21">
        <v>1</v>
      </c>
      <c r="L746" s="38" t="s">
        <v>24</v>
      </c>
      <c r="M746" s="39">
        <v>1326.38</v>
      </c>
      <c r="N746" s="23">
        <f t="shared" si="114"/>
        <v>1327.71</v>
      </c>
      <c r="O746" s="23"/>
      <c r="P746" s="23"/>
      <c r="Q746" s="21">
        <f t="shared" si="123"/>
        <v>1</v>
      </c>
      <c r="R746" s="23">
        <f t="shared" si="115"/>
        <v>1327.71</v>
      </c>
      <c r="S746" s="22">
        <f t="shared" si="116"/>
        <v>265.53999999999996</v>
      </c>
      <c r="T746" s="44">
        <f t="shared" si="117"/>
        <v>1593.25</v>
      </c>
      <c r="U7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1194.94</v>
      </c>
      <c r="V7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13.12.2023)]]/Q746,2),0),0)</f>
        <v>1194.94</v>
      </c>
      <c r="W746" s="22"/>
      <c r="X746" s="22">
        <f t="shared" si="118"/>
        <v>1</v>
      </c>
      <c r="Y746" s="22">
        <f t="shared" si="119"/>
        <v>1194.94</v>
      </c>
      <c r="Z746" s="22">
        <f t="shared" si="120"/>
        <v>238.99</v>
      </c>
      <c r="AA746" s="44">
        <f t="shared" si="121"/>
        <v>1433.93</v>
      </c>
      <c r="AB746" s="42">
        <f t="shared" si="122"/>
        <v>1433.9280000000001</v>
      </c>
      <c r="AC746" s="24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s="1" customFormat="1" ht="38.25" x14ac:dyDescent="0.2">
      <c r="B747" s="18"/>
      <c r="C747" s="36"/>
      <c r="D747" s="36"/>
      <c r="E747" s="37">
        <v>739</v>
      </c>
      <c r="F747" s="29" t="s">
        <v>1802</v>
      </c>
      <c r="G747" s="20" t="s">
        <v>22</v>
      </c>
      <c r="H747" s="19" t="s">
        <v>1916</v>
      </c>
      <c r="I747" s="20" t="s">
        <v>147</v>
      </c>
      <c r="J747" s="19" t="s">
        <v>9</v>
      </c>
      <c r="K747" s="21">
        <v>4</v>
      </c>
      <c r="L747" s="38" t="s">
        <v>24</v>
      </c>
      <c r="M747" s="39">
        <v>711.88</v>
      </c>
      <c r="N747" s="23">
        <f t="shared" si="114"/>
        <v>178.15</v>
      </c>
      <c r="O747" s="23"/>
      <c r="P747" s="23"/>
      <c r="Q747" s="21">
        <f t="shared" si="123"/>
        <v>4</v>
      </c>
      <c r="R747" s="23">
        <f t="shared" si="115"/>
        <v>712.6</v>
      </c>
      <c r="S747" s="22">
        <f t="shared" si="116"/>
        <v>142.51999999999998</v>
      </c>
      <c r="T747" s="44">
        <f t="shared" si="117"/>
        <v>855.12</v>
      </c>
      <c r="U7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641.34</v>
      </c>
      <c r="V7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13.12.2023)]]/Q747,2),0),0)</f>
        <v>160.34</v>
      </c>
      <c r="W747" s="22"/>
      <c r="X747" s="22">
        <f t="shared" si="118"/>
        <v>4</v>
      </c>
      <c r="Y747" s="22">
        <f t="shared" si="119"/>
        <v>641.36</v>
      </c>
      <c r="Z747" s="22">
        <f t="shared" si="120"/>
        <v>128.26999999999998</v>
      </c>
      <c r="AA747" s="44">
        <f t="shared" si="121"/>
        <v>769.63</v>
      </c>
      <c r="AB747" s="42">
        <f t="shared" si="122"/>
        <v>192.40799999999999</v>
      </c>
      <c r="AC747" s="24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s="1" customFormat="1" ht="38.25" x14ac:dyDescent="0.2">
      <c r="B748" s="18"/>
      <c r="C748" s="36"/>
      <c r="D748" s="36"/>
      <c r="E748" s="37">
        <v>740</v>
      </c>
      <c r="F748" s="29" t="s">
        <v>1803</v>
      </c>
      <c r="G748" s="20" t="s">
        <v>22</v>
      </c>
      <c r="H748" s="19" t="s">
        <v>1916</v>
      </c>
      <c r="I748" s="20" t="s">
        <v>148</v>
      </c>
      <c r="J748" s="19" t="s">
        <v>9</v>
      </c>
      <c r="K748" s="21">
        <v>4</v>
      </c>
      <c r="L748" s="38" t="s">
        <v>24</v>
      </c>
      <c r="M748" s="39">
        <v>711.88</v>
      </c>
      <c r="N748" s="23">
        <f t="shared" si="114"/>
        <v>178.15</v>
      </c>
      <c r="O748" s="23"/>
      <c r="P748" s="23"/>
      <c r="Q748" s="21">
        <f t="shared" si="123"/>
        <v>4</v>
      </c>
      <c r="R748" s="23">
        <f t="shared" si="115"/>
        <v>712.6</v>
      </c>
      <c r="S748" s="22">
        <f t="shared" si="116"/>
        <v>142.51999999999998</v>
      </c>
      <c r="T748" s="44">
        <f t="shared" si="117"/>
        <v>855.12</v>
      </c>
      <c r="U7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641.34</v>
      </c>
      <c r="V7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13.12.2023)]]/Q748,2),0),0)</f>
        <v>160.34</v>
      </c>
      <c r="W748" s="22"/>
      <c r="X748" s="22">
        <f t="shared" si="118"/>
        <v>4</v>
      </c>
      <c r="Y748" s="22">
        <f t="shared" si="119"/>
        <v>641.36</v>
      </c>
      <c r="Z748" s="22">
        <f t="shared" si="120"/>
        <v>128.26999999999998</v>
      </c>
      <c r="AA748" s="44">
        <f t="shared" si="121"/>
        <v>769.63</v>
      </c>
      <c r="AB748" s="42">
        <f t="shared" si="122"/>
        <v>192.40799999999999</v>
      </c>
      <c r="AC748" s="24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s="1" customFormat="1" ht="38.25" x14ac:dyDescent="0.2">
      <c r="B749" s="18"/>
      <c r="C749" s="36"/>
      <c r="D749" s="36"/>
      <c r="E749" s="37">
        <v>741</v>
      </c>
      <c r="F749" s="29" t="s">
        <v>1954</v>
      </c>
      <c r="G749" s="20" t="s">
        <v>1955</v>
      </c>
      <c r="H749" s="19" t="s">
        <v>1916</v>
      </c>
      <c r="I749" s="20" t="s">
        <v>2000</v>
      </c>
      <c r="J749" s="19" t="s">
        <v>9</v>
      </c>
      <c r="K749" s="21">
        <v>5</v>
      </c>
      <c r="L749" s="38" t="s">
        <v>24</v>
      </c>
      <c r="M749" s="39">
        <v>2164.1999999999998</v>
      </c>
      <c r="N749" s="23">
        <f t="shared" si="114"/>
        <v>433.27</v>
      </c>
      <c r="O749" s="23"/>
      <c r="P749" s="23"/>
      <c r="Q749" s="21">
        <f t="shared" si="123"/>
        <v>5</v>
      </c>
      <c r="R749" s="23">
        <f t="shared" si="115"/>
        <v>2166.35</v>
      </c>
      <c r="S749" s="22">
        <f t="shared" si="116"/>
        <v>433.27</v>
      </c>
      <c r="T749" s="44">
        <f t="shared" si="117"/>
        <v>2599.62</v>
      </c>
      <c r="U7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1949.72</v>
      </c>
      <c r="V7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13.12.2023)]]/Q749,2),0),0)</f>
        <v>389.94</v>
      </c>
      <c r="W749" s="22"/>
      <c r="X749" s="22">
        <f t="shared" si="118"/>
        <v>5</v>
      </c>
      <c r="Y749" s="22">
        <f t="shared" si="119"/>
        <v>1949.7</v>
      </c>
      <c r="Z749" s="22">
        <f t="shared" si="120"/>
        <v>389.93999999999983</v>
      </c>
      <c r="AA749" s="44">
        <f t="shared" si="121"/>
        <v>2339.64</v>
      </c>
      <c r="AB749" s="42">
        <f t="shared" si="122"/>
        <v>467.928</v>
      </c>
      <c r="AC749" s="24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s="1" customFormat="1" ht="38.25" x14ac:dyDescent="0.2">
      <c r="B750" s="18"/>
      <c r="C750" s="36"/>
      <c r="D750" s="36"/>
      <c r="E750" s="37">
        <v>742</v>
      </c>
      <c r="F750" s="29" t="s">
        <v>1804</v>
      </c>
      <c r="G750" s="20" t="s">
        <v>22</v>
      </c>
      <c r="H750" s="19" t="s">
        <v>1916</v>
      </c>
      <c r="I750" s="20" t="s">
        <v>798</v>
      </c>
      <c r="J750" s="19" t="s">
        <v>9</v>
      </c>
      <c r="K750" s="21">
        <v>20</v>
      </c>
      <c r="L750" s="38" t="s">
        <v>24</v>
      </c>
      <c r="M750" s="39">
        <v>6850.6</v>
      </c>
      <c r="N750" s="23">
        <f t="shared" si="114"/>
        <v>342.87</v>
      </c>
      <c r="O750" s="23"/>
      <c r="P750" s="23"/>
      <c r="Q750" s="21">
        <f t="shared" si="123"/>
        <v>20</v>
      </c>
      <c r="R750" s="23">
        <f t="shared" si="115"/>
        <v>6857.4</v>
      </c>
      <c r="S750" s="22">
        <f t="shared" si="116"/>
        <v>1371.4799999999996</v>
      </c>
      <c r="T750" s="44">
        <f t="shared" si="117"/>
        <v>8228.8799999999992</v>
      </c>
      <c r="U7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6171.66</v>
      </c>
      <c r="V7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13.12.2023)]]/Q750,2),0),0)</f>
        <v>308.58</v>
      </c>
      <c r="W750" s="22"/>
      <c r="X750" s="22">
        <f t="shared" si="118"/>
        <v>20</v>
      </c>
      <c r="Y750" s="22">
        <f t="shared" si="119"/>
        <v>6171.6</v>
      </c>
      <c r="Z750" s="22">
        <f t="shared" si="120"/>
        <v>1234.3199999999997</v>
      </c>
      <c r="AA750" s="44">
        <f t="shared" si="121"/>
        <v>7405.92</v>
      </c>
      <c r="AB750" s="42">
        <f t="shared" si="122"/>
        <v>370.29599999999994</v>
      </c>
      <c r="AC750" s="24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s="1" customFormat="1" ht="38.25" x14ac:dyDescent="0.2">
      <c r="B751" s="18"/>
      <c r="C751" s="36"/>
      <c r="D751" s="36"/>
      <c r="E751" s="37">
        <v>743</v>
      </c>
      <c r="F751" s="29" t="s">
        <v>1805</v>
      </c>
      <c r="G751" s="20"/>
      <c r="H751" s="19" t="s">
        <v>1916</v>
      </c>
      <c r="I751" s="20" t="s">
        <v>799</v>
      </c>
      <c r="J751" s="19" t="s">
        <v>9</v>
      </c>
      <c r="K751" s="21">
        <v>6</v>
      </c>
      <c r="L751" s="38" t="s">
        <v>24</v>
      </c>
      <c r="M751" s="39">
        <v>2050.02</v>
      </c>
      <c r="N751" s="23">
        <f t="shared" si="114"/>
        <v>342.01</v>
      </c>
      <c r="O751" s="23"/>
      <c r="P751" s="23"/>
      <c r="Q751" s="21">
        <f t="shared" si="123"/>
        <v>6</v>
      </c>
      <c r="R751" s="23">
        <f t="shared" si="115"/>
        <v>2052.06</v>
      </c>
      <c r="S751" s="22">
        <f t="shared" si="116"/>
        <v>410.40999999999985</v>
      </c>
      <c r="T751" s="44">
        <f t="shared" si="117"/>
        <v>2462.4699999999998</v>
      </c>
      <c r="U7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1846.85</v>
      </c>
      <c r="V7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13.12.2023)]]/Q751,2),0),0)</f>
        <v>307.81</v>
      </c>
      <c r="W751" s="22"/>
      <c r="X751" s="22">
        <f t="shared" si="118"/>
        <v>6</v>
      </c>
      <c r="Y751" s="22">
        <f t="shared" si="119"/>
        <v>1846.86</v>
      </c>
      <c r="Z751" s="22">
        <f t="shared" si="120"/>
        <v>369.37000000000012</v>
      </c>
      <c r="AA751" s="44">
        <f t="shared" si="121"/>
        <v>2216.23</v>
      </c>
      <c r="AB751" s="42">
        <f t="shared" si="122"/>
        <v>369.37200000000001</v>
      </c>
      <c r="AC751" s="24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s="1" customFormat="1" ht="38.25" x14ac:dyDescent="0.2">
      <c r="B752" s="18"/>
      <c r="C752" s="36"/>
      <c r="D752" s="36"/>
      <c r="E752" s="37">
        <v>744</v>
      </c>
      <c r="F752" s="29" t="s">
        <v>1806</v>
      </c>
      <c r="G752" s="20">
        <v>1609312</v>
      </c>
      <c r="H752" s="19" t="s">
        <v>1916</v>
      </c>
      <c r="I752" s="20" t="s">
        <v>800</v>
      </c>
      <c r="J752" s="19" t="s">
        <v>9</v>
      </c>
      <c r="K752" s="21">
        <v>20</v>
      </c>
      <c r="L752" s="38" t="s">
        <v>24</v>
      </c>
      <c r="M752" s="39">
        <v>74813.8</v>
      </c>
      <c r="N752" s="23">
        <f t="shared" si="114"/>
        <v>3744.43</v>
      </c>
      <c r="O752" s="23"/>
      <c r="P752" s="23"/>
      <c r="Q752" s="21">
        <f t="shared" si="123"/>
        <v>20</v>
      </c>
      <c r="R752" s="23">
        <f t="shared" si="115"/>
        <v>74888.600000000006</v>
      </c>
      <c r="S752" s="22">
        <f t="shared" si="116"/>
        <v>14977.720000000001</v>
      </c>
      <c r="T752" s="44">
        <f t="shared" si="117"/>
        <v>89866.32</v>
      </c>
      <c r="U7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67399.740000000005</v>
      </c>
      <c r="V7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13.12.2023)]]/Q752,2),0),0)</f>
        <v>3369.99</v>
      </c>
      <c r="W752" s="22"/>
      <c r="X752" s="22">
        <f t="shared" si="118"/>
        <v>20</v>
      </c>
      <c r="Y752" s="22">
        <f t="shared" si="119"/>
        <v>67399.8</v>
      </c>
      <c r="Z752" s="22">
        <f t="shared" si="120"/>
        <v>13479.959999999992</v>
      </c>
      <c r="AA752" s="44">
        <f t="shared" si="121"/>
        <v>80879.759999999995</v>
      </c>
      <c r="AB752" s="42">
        <f t="shared" si="122"/>
        <v>4043.9879999999989</v>
      </c>
      <c r="AC752" s="24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s="1" customFormat="1" ht="38.25" x14ac:dyDescent="0.2">
      <c r="B753" s="18"/>
      <c r="C753" s="36"/>
      <c r="D753" s="36"/>
      <c r="E753" s="37">
        <v>745</v>
      </c>
      <c r="F753" s="29" t="s">
        <v>1807</v>
      </c>
      <c r="G753" s="20">
        <v>1609312</v>
      </c>
      <c r="H753" s="19" t="s">
        <v>1916</v>
      </c>
      <c r="I753" s="20" t="s">
        <v>801</v>
      </c>
      <c r="J753" s="19" t="s">
        <v>9</v>
      </c>
      <c r="K753" s="21">
        <v>36</v>
      </c>
      <c r="L753" s="38" t="s">
        <v>24</v>
      </c>
      <c r="M753" s="39">
        <v>64815.48</v>
      </c>
      <c r="N753" s="23">
        <f t="shared" si="114"/>
        <v>1802.23</v>
      </c>
      <c r="O753" s="23"/>
      <c r="P753" s="23"/>
      <c r="Q753" s="21">
        <f t="shared" si="123"/>
        <v>36</v>
      </c>
      <c r="R753" s="23">
        <f t="shared" si="115"/>
        <v>64880.28</v>
      </c>
      <c r="S753" s="22">
        <f t="shared" si="116"/>
        <v>12976.059999999998</v>
      </c>
      <c r="T753" s="44">
        <f t="shared" si="117"/>
        <v>77856.34</v>
      </c>
      <c r="U7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58392.25</v>
      </c>
      <c r="V7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13.12.2023)]]/Q753,2),0),0)</f>
        <v>1622.01</v>
      </c>
      <c r="W753" s="22"/>
      <c r="X753" s="22">
        <f t="shared" si="118"/>
        <v>36</v>
      </c>
      <c r="Y753" s="22">
        <f t="shared" si="119"/>
        <v>58392.36</v>
      </c>
      <c r="Z753" s="22">
        <f t="shared" si="120"/>
        <v>11678.470000000001</v>
      </c>
      <c r="AA753" s="44">
        <f t="shared" si="121"/>
        <v>70070.83</v>
      </c>
      <c r="AB753" s="42">
        <f t="shared" si="122"/>
        <v>1946.4119999999998</v>
      </c>
      <c r="AC753" s="24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s="1" customFormat="1" ht="38.25" x14ac:dyDescent="0.2">
      <c r="B754" s="18"/>
      <c r="C754" s="36"/>
      <c r="D754" s="36"/>
      <c r="E754" s="37">
        <v>746</v>
      </c>
      <c r="F754" s="29" t="s">
        <v>1808</v>
      </c>
      <c r="G754" s="20">
        <v>6305</v>
      </c>
      <c r="H754" s="19" t="s">
        <v>1916</v>
      </c>
      <c r="I754" s="20" t="s">
        <v>802</v>
      </c>
      <c r="J754" s="19" t="s">
        <v>23</v>
      </c>
      <c r="K754" s="21">
        <v>5</v>
      </c>
      <c r="L754" s="38" t="s">
        <v>24</v>
      </c>
      <c r="M754" s="39">
        <v>32163</v>
      </c>
      <c r="N754" s="23">
        <f t="shared" si="114"/>
        <v>6439.03</v>
      </c>
      <c r="O754" s="23"/>
      <c r="P754" s="23"/>
      <c r="Q754" s="21">
        <f t="shared" si="123"/>
        <v>5</v>
      </c>
      <c r="R754" s="23">
        <f t="shared" si="115"/>
        <v>32195.15</v>
      </c>
      <c r="S754" s="22">
        <f t="shared" si="116"/>
        <v>6439.0299999999988</v>
      </c>
      <c r="T754" s="44">
        <f t="shared" si="117"/>
        <v>38634.18</v>
      </c>
      <c r="U7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28975.64</v>
      </c>
      <c r="V7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13.12.2023)]]/Q754,2),0),0)</f>
        <v>5795.13</v>
      </c>
      <c r="W754" s="22"/>
      <c r="X754" s="22">
        <f t="shared" si="118"/>
        <v>5</v>
      </c>
      <c r="Y754" s="22">
        <f t="shared" si="119"/>
        <v>28975.65</v>
      </c>
      <c r="Z754" s="22">
        <f t="shared" si="120"/>
        <v>5795.1299999999974</v>
      </c>
      <c r="AA754" s="44">
        <f t="shared" si="121"/>
        <v>34770.78</v>
      </c>
      <c r="AB754" s="42">
        <f t="shared" si="122"/>
        <v>6954.1559999999999</v>
      </c>
      <c r="AC754" s="24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s="1" customFormat="1" ht="38.25" x14ac:dyDescent="0.2">
      <c r="B755" s="18"/>
      <c r="C755" s="36"/>
      <c r="D755" s="36"/>
      <c r="E755" s="37">
        <v>747</v>
      </c>
      <c r="F755" s="29" t="s">
        <v>1956</v>
      </c>
      <c r="G755" s="20" t="s">
        <v>1957</v>
      </c>
      <c r="H755" s="19" t="s">
        <v>1916</v>
      </c>
      <c r="I755" s="20" t="s">
        <v>2032</v>
      </c>
      <c r="J755" s="19" t="s">
        <v>9</v>
      </c>
      <c r="K755" s="21">
        <v>1</v>
      </c>
      <c r="L755" s="38" t="s">
        <v>24</v>
      </c>
      <c r="M755" s="39">
        <v>3966</v>
      </c>
      <c r="N755" s="23">
        <f t="shared" si="114"/>
        <v>3969.97</v>
      </c>
      <c r="O755" s="23"/>
      <c r="P755" s="23"/>
      <c r="Q755" s="21">
        <f t="shared" si="123"/>
        <v>1</v>
      </c>
      <c r="R755" s="23">
        <f t="shared" si="115"/>
        <v>3969.97</v>
      </c>
      <c r="S755" s="22">
        <f t="shared" si="116"/>
        <v>793.99000000000024</v>
      </c>
      <c r="T755" s="44">
        <f t="shared" si="117"/>
        <v>4763.96</v>
      </c>
      <c r="U7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3572.97</v>
      </c>
      <c r="V7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13.12.2023)]]/Q755,2),0),0)</f>
        <v>3572.97</v>
      </c>
      <c r="W755" s="22"/>
      <c r="X755" s="22">
        <f t="shared" si="118"/>
        <v>1</v>
      </c>
      <c r="Y755" s="22">
        <f t="shared" si="119"/>
        <v>3572.97</v>
      </c>
      <c r="Z755" s="22">
        <f t="shared" si="120"/>
        <v>714.5900000000006</v>
      </c>
      <c r="AA755" s="44">
        <f t="shared" si="121"/>
        <v>4287.5600000000004</v>
      </c>
      <c r="AB755" s="42">
        <f t="shared" si="122"/>
        <v>4287.5639999999994</v>
      </c>
      <c r="AC755" s="24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s="1" customFormat="1" ht="38.25" x14ac:dyDescent="0.2">
      <c r="B756" s="18"/>
      <c r="C756" s="36"/>
      <c r="D756" s="36"/>
      <c r="E756" s="37">
        <v>748</v>
      </c>
      <c r="F756" s="29" t="s">
        <v>1958</v>
      </c>
      <c r="G756" s="20" t="s">
        <v>1959</v>
      </c>
      <c r="H756" s="19" t="s">
        <v>1916</v>
      </c>
      <c r="I756" s="20" t="s">
        <v>2001</v>
      </c>
      <c r="J756" s="19" t="s">
        <v>9</v>
      </c>
      <c r="K756" s="21">
        <v>1</v>
      </c>
      <c r="L756" s="38" t="s">
        <v>24</v>
      </c>
      <c r="M756" s="39">
        <v>339.83</v>
      </c>
      <c r="N756" s="23">
        <f t="shared" si="114"/>
        <v>340.17</v>
      </c>
      <c r="O756" s="23"/>
      <c r="P756" s="23"/>
      <c r="Q756" s="21">
        <f t="shared" si="123"/>
        <v>1</v>
      </c>
      <c r="R756" s="23">
        <f t="shared" si="115"/>
        <v>340.17</v>
      </c>
      <c r="S756" s="22">
        <f t="shared" si="116"/>
        <v>68.029999999999973</v>
      </c>
      <c r="T756" s="44">
        <f t="shared" si="117"/>
        <v>408.2</v>
      </c>
      <c r="U7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306.14999999999998</v>
      </c>
      <c r="V7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13.12.2023)]]/Q756,2),0),0)</f>
        <v>306.14999999999998</v>
      </c>
      <c r="W756" s="22"/>
      <c r="X756" s="22">
        <f t="shared" si="118"/>
        <v>1</v>
      </c>
      <c r="Y756" s="22">
        <f t="shared" si="119"/>
        <v>306.14999999999998</v>
      </c>
      <c r="Z756" s="22">
        <f t="shared" si="120"/>
        <v>61.230000000000018</v>
      </c>
      <c r="AA756" s="44">
        <f t="shared" si="121"/>
        <v>367.38</v>
      </c>
      <c r="AB756" s="42">
        <f t="shared" si="122"/>
        <v>367.37999999999994</v>
      </c>
      <c r="AC756" s="24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s="1" customFormat="1" ht="38.25" x14ac:dyDescent="0.2">
      <c r="B757" s="18"/>
      <c r="C757" s="36"/>
      <c r="D757" s="36"/>
      <c r="E757" s="37">
        <v>749</v>
      </c>
      <c r="F757" s="29" t="s">
        <v>1960</v>
      </c>
      <c r="G757" s="20" t="s">
        <v>1961</v>
      </c>
      <c r="H757" s="19" t="s">
        <v>1916</v>
      </c>
      <c r="I757" s="20" t="s">
        <v>2002</v>
      </c>
      <c r="J757" s="19" t="s">
        <v>9</v>
      </c>
      <c r="K757" s="21">
        <v>1</v>
      </c>
      <c r="L757" s="38" t="s">
        <v>24</v>
      </c>
      <c r="M757" s="39">
        <v>843.22</v>
      </c>
      <c r="N757" s="23">
        <f t="shared" si="114"/>
        <v>844.06</v>
      </c>
      <c r="O757" s="23"/>
      <c r="P757" s="23"/>
      <c r="Q757" s="21">
        <f t="shared" si="123"/>
        <v>1</v>
      </c>
      <c r="R757" s="23">
        <f t="shared" si="115"/>
        <v>844.06</v>
      </c>
      <c r="S757" s="22">
        <f t="shared" si="116"/>
        <v>168.81000000000006</v>
      </c>
      <c r="T757" s="44">
        <f t="shared" si="117"/>
        <v>1012.87</v>
      </c>
      <c r="U7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759.65</v>
      </c>
      <c r="V7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13.12.2023)]]/Q757,2),0),0)</f>
        <v>759.65</v>
      </c>
      <c r="W757" s="22"/>
      <c r="X757" s="22">
        <f t="shared" si="118"/>
        <v>1</v>
      </c>
      <c r="Y757" s="22">
        <f t="shared" si="119"/>
        <v>759.65</v>
      </c>
      <c r="Z757" s="22">
        <f t="shared" si="120"/>
        <v>151.93000000000006</v>
      </c>
      <c r="AA757" s="44">
        <f t="shared" si="121"/>
        <v>911.58</v>
      </c>
      <c r="AB757" s="42">
        <f t="shared" si="122"/>
        <v>911.57999999999993</v>
      </c>
      <c r="AC757" s="24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s="1" customFormat="1" ht="38.25" x14ac:dyDescent="0.2">
      <c r="B758" s="18"/>
      <c r="C758" s="36"/>
      <c r="D758" s="36"/>
      <c r="E758" s="37">
        <v>750</v>
      </c>
      <c r="F758" s="29" t="s">
        <v>1962</v>
      </c>
      <c r="G758" s="20" t="s">
        <v>1963</v>
      </c>
      <c r="H758" s="19" t="s">
        <v>1916</v>
      </c>
      <c r="I758" s="20" t="s">
        <v>2003</v>
      </c>
      <c r="J758" s="19" t="s">
        <v>9</v>
      </c>
      <c r="K758" s="21">
        <v>2</v>
      </c>
      <c r="L758" s="38" t="s">
        <v>24</v>
      </c>
      <c r="M758" s="39">
        <v>10567.8</v>
      </c>
      <c r="N758" s="23">
        <f t="shared" si="114"/>
        <v>5289.18</v>
      </c>
      <c r="O758" s="23"/>
      <c r="P758" s="23"/>
      <c r="Q758" s="21">
        <f t="shared" si="123"/>
        <v>2</v>
      </c>
      <c r="R758" s="23">
        <f t="shared" si="115"/>
        <v>10578.36</v>
      </c>
      <c r="S758" s="22">
        <f t="shared" si="116"/>
        <v>2115.67</v>
      </c>
      <c r="T758" s="44">
        <f t="shared" si="117"/>
        <v>12694.03</v>
      </c>
      <c r="U7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9520.52</v>
      </c>
      <c r="V7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13.12.2023)]]/Q758,2),0),0)</f>
        <v>4760.26</v>
      </c>
      <c r="W758" s="22"/>
      <c r="X758" s="22">
        <f t="shared" si="118"/>
        <v>2</v>
      </c>
      <c r="Y758" s="22">
        <f t="shared" si="119"/>
        <v>9520.52</v>
      </c>
      <c r="Z758" s="22">
        <f t="shared" si="120"/>
        <v>1904.1000000000004</v>
      </c>
      <c r="AA758" s="44">
        <f t="shared" si="121"/>
        <v>11424.62</v>
      </c>
      <c r="AB758" s="42">
        <f t="shared" si="122"/>
        <v>5712.3119999999999</v>
      </c>
      <c r="AC758" s="24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s="1" customFormat="1" ht="38.25" x14ac:dyDescent="0.2">
      <c r="B759" s="18"/>
      <c r="C759" s="36"/>
      <c r="D759" s="36"/>
      <c r="E759" s="37">
        <v>751</v>
      </c>
      <c r="F759" s="29" t="s">
        <v>1964</v>
      </c>
      <c r="G759" s="20" t="s">
        <v>1965</v>
      </c>
      <c r="H759" s="19" t="s">
        <v>1916</v>
      </c>
      <c r="I759" s="20" t="s">
        <v>2004</v>
      </c>
      <c r="J759" s="19" t="s">
        <v>9</v>
      </c>
      <c r="K759" s="21">
        <v>2</v>
      </c>
      <c r="L759" s="38" t="s">
        <v>24</v>
      </c>
      <c r="M759" s="39">
        <v>7702.92</v>
      </c>
      <c r="N759" s="23">
        <f t="shared" si="114"/>
        <v>3855.31</v>
      </c>
      <c r="O759" s="23"/>
      <c r="P759" s="23"/>
      <c r="Q759" s="21">
        <f t="shared" si="123"/>
        <v>2</v>
      </c>
      <c r="R759" s="23">
        <f t="shared" si="115"/>
        <v>7710.62</v>
      </c>
      <c r="S759" s="22">
        <f t="shared" si="116"/>
        <v>1542.12</v>
      </c>
      <c r="T759" s="44">
        <f t="shared" si="117"/>
        <v>9252.74</v>
      </c>
      <c r="U7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6939.56</v>
      </c>
      <c r="V7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13.12.2023)]]/Q759,2),0),0)</f>
        <v>3469.78</v>
      </c>
      <c r="W759" s="22"/>
      <c r="X759" s="22">
        <f t="shared" si="118"/>
        <v>2</v>
      </c>
      <c r="Y759" s="22">
        <f t="shared" si="119"/>
        <v>6939.56</v>
      </c>
      <c r="Z759" s="22">
        <f t="shared" si="120"/>
        <v>1387.9099999999989</v>
      </c>
      <c r="AA759" s="44">
        <f t="shared" si="121"/>
        <v>8327.4699999999993</v>
      </c>
      <c r="AB759" s="42">
        <f t="shared" si="122"/>
        <v>4163.7359999999999</v>
      </c>
      <c r="AC759" s="24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s="1" customFormat="1" ht="38.25" x14ac:dyDescent="0.2">
      <c r="B760" s="18"/>
      <c r="C760" s="36"/>
      <c r="D760" s="36"/>
      <c r="E760" s="37">
        <v>752</v>
      </c>
      <c r="F760" s="29" t="s">
        <v>1809</v>
      </c>
      <c r="G760" s="20" t="s">
        <v>22</v>
      </c>
      <c r="H760" s="19" t="s">
        <v>1916</v>
      </c>
      <c r="I760" s="20" t="s">
        <v>149</v>
      </c>
      <c r="J760" s="19" t="s">
        <v>9</v>
      </c>
      <c r="K760" s="21">
        <v>21</v>
      </c>
      <c r="L760" s="38" t="s">
        <v>24</v>
      </c>
      <c r="M760" s="39">
        <v>2117.85</v>
      </c>
      <c r="N760" s="23">
        <f t="shared" si="114"/>
        <v>100.95</v>
      </c>
      <c r="O760" s="23"/>
      <c r="P760" s="23"/>
      <c r="Q760" s="21">
        <f t="shared" si="123"/>
        <v>21</v>
      </c>
      <c r="R760" s="23">
        <f t="shared" si="115"/>
        <v>2119.9499999999998</v>
      </c>
      <c r="S760" s="22">
        <f t="shared" si="116"/>
        <v>423.99000000000024</v>
      </c>
      <c r="T760" s="44">
        <f t="shared" si="117"/>
        <v>2543.94</v>
      </c>
      <c r="U7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1907.96</v>
      </c>
      <c r="V7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13.12.2023)]]/Q760,2),0),0)</f>
        <v>90.86</v>
      </c>
      <c r="W760" s="22"/>
      <c r="X760" s="22">
        <f t="shared" si="118"/>
        <v>21</v>
      </c>
      <c r="Y760" s="22">
        <f t="shared" si="119"/>
        <v>1908.06</v>
      </c>
      <c r="Z760" s="22">
        <f t="shared" si="120"/>
        <v>381.61000000000013</v>
      </c>
      <c r="AA760" s="44">
        <f t="shared" si="121"/>
        <v>2289.67</v>
      </c>
      <c r="AB760" s="42">
        <f t="shared" si="122"/>
        <v>109.032</v>
      </c>
      <c r="AC760" s="24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s="1" customFormat="1" ht="38.25" x14ac:dyDescent="0.2">
      <c r="B761" s="18"/>
      <c r="C761" s="36"/>
      <c r="D761" s="36"/>
      <c r="E761" s="37">
        <v>753</v>
      </c>
      <c r="F761" s="29" t="s">
        <v>1810</v>
      </c>
      <c r="G761" s="20" t="s">
        <v>22</v>
      </c>
      <c r="H761" s="19" t="s">
        <v>1916</v>
      </c>
      <c r="I761" s="20" t="s">
        <v>803</v>
      </c>
      <c r="J761" s="19" t="s">
        <v>9</v>
      </c>
      <c r="K761" s="21">
        <v>8</v>
      </c>
      <c r="L761" s="38" t="s">
        <v>24</v>
      </c>
      <c r="M761" s="39">
        <v>2870.24</v>
      </c>
      <c r="N761" s="23">
        <f t="shared" si="114"/>
        <v>359.14</v>
      </c>
      <c r="O761" s="23"/>
      <c r="P761" s="23"/>
      <c r="Q761" s="21">
        <f t="shared" ref="Q761:Q792" si="124">K761</f>
        <v>8</v>
      </c>
      <c r="R761" s="23">
        <f t="shared" si="115"/>
        <v>2873.12</v>
      </c>
      <c r="S761" s="22">
        <f t="shared" si="116"/>
        <v>574.61999999999989</v>
      </c>
      <c r="T761" s="44">
        <f t="shared" si="117"/>
        <v>3447.74</v>
      </c>
      <c r="U7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2585.81</v>
      </c>
      <c r="V7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13.12.2023)]]/Q761,2),0),0)</f>
        <v>323.23</v>
      </c>
      <c r="W761" s="22"/>
      <c r="X761" s="22">
        <f t="shared" si="118"/>
        <v>8</v>
      </c>
      <c r="Y761" s="22">
        <f t="shared" si="119"/>
        <v>2585.84</v>
      </c>
      <c r="Z761" s="22">
        <f t="shared" si="120"/>
        <v>517.17000000000007</v>
      </c>
      <c r="AA761" s="44">
        <f t="shared" si="121"/>
        <v>3103.01</v>
      </c>
      <c r="AB761" s="42">
        <f t="shared" si="122"/>
        <v>387.87600000000003</v>
      </c>
      <c r="AC761" s="24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s="1" customFormat="1" ht="38.25" x14ac:dyDescent="0.2">
      <c r="B762" s="18"/>
      <c r="C762" s="36"/>
      <c r="D762" s="36"/>
      <c r="E762" s="37">
        <v>754</v>
      </c>
      <c r="F762" s="29" t="s">
        <v>1811</v>
      </c>
      <c r="G762" s="20" t="s">
        <v>22</v>
      </c>
      <c r="H762" s="19" t="s">
        <v>1916</v>
      </c>
      <c r="I762" s="20" t="s">
        <v>804</v>
      </c>
      <c r="J762" s="19" t="s">
        <v>9</v>
      </c>
      <c r="K762" s="21">
        <v>10</v>
      </c>
      <c r="L762" s="38" t="s">
        <v>24</v>
      </c>
      <c r="M762" s="39">
        <v>1141.4000000000001</v>
      </c>
      <c r="N762" s="23">
        <f t="shared" si="114"/>
        <v>114.25</v>
      </c>
      <c r="O762" s="23"/>
      <c r="P762" s="23"/>
      <c r="Q762" s="21">
        <f t="shared" si="124"/>
        <v>10</v>
      </c>
      <c r="R762" s="23">
        <f t="shared" si="115"/>
        <v>1142.5</v>
      </c>
      <c r="S762" s="22">
        <f t="shared" si="116"/>
        <v>228.5</v>
      </c>
      <c r="T762" s="44">
        <f t="shared" si="117"/>
        <v>1371</v>
      </c>
      <c r="U7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1028.25</v>
      </c>
      <c r="V7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13.12.2023)]]/Q762,2),0),0)</f>
        <v>102.83</v>
      </c>
      <c r="W762" s="22"/>
      <c r="X762" s="22">
        <f t="shared" si="118"/>
        <v>10</v>
      </c>
      <c r="Y762" s="22">
        <f t="shared" si="119"/>
        <v>1028.3</v>
      </c>
      <c r="Z762" s="22">
        <f t="shared" si="120"/>
        <v>205.66000000000008</v>
      </c>
      <c r="AA762" s="44">
        <f t="shared" si="121"/>
        <v>1233.96</v>
      </c>
      <c r="AB762" s="42">
        <f t="shared" si="122"/>
        <v>123.39599999999999</v>
      </c>
      <c r="AC762" s="24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s="1" customFormat="1" ht="38.25" x14ac:dyDescent="0.2">
      <c r="B763" s="18"/>
      <c r="C763" s="36"/>
      <c r="D763" s="36"/>
      <c r="E763" s="37">
        <v>755</v>
      </c>
      <c r="F763" s="29" t="s">
        <v>1812</v>
      </c>
      <c r="G763" s="20" t="s">
        <v>22</v>
      </c>
      <c r="H763" s="19" t="s">
        <v>1916</v>
      </c>
      <c r="I763" s="20" t="s">
        <v>805</v>
      </c>
      <c r="J763" s="19" t="s">
        <v>9</v>
      </c>
      <c r="K763" s="21">
        <v>5</v>
      </c>
      <c r="L763" s="38" t="s">
        <v>24</v>
      </c>
      <c r="M763" s="39">
        <v>493.65</v>
      </c>
      <c r="N763" s="23">
        <f t="shared" si="114"/>
        <v>98.83</v>
      </c>
      <c r="O763" s="23"/>
      <c r="P763" s="23"/>
      <c r="Q763" s="21">
        <f t="shared" si="124"/>
        <v>5</v>
      </c>
      <c r="R763" s="23">
        <f t="shared" si="115"/>
        <v>494.15</v>
      </c>
      <c r="S763" s="22">
        <f t="shared" si="116"/>
        <v>98.830000000000041</v>
      </c>
      <c r="T763" s="44">
        <f t="shared" si="117"/>
        <v>592.98</v>
      </c>
      <c r="U7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444.74</v>
      </c>
      <c r="V7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13.12.2023)]]/Q763,2),0),0)</f>
        <v>88.95</v>
      </c>
      <c r="W763" s="22"/>
      <c r="X763" s="22">
        <f t="shared" si="118"/>
        <v>5</v>
      </c>
      <c r="Y763" s="22">
        <f t="shared" si="119"/>
        <v>444.75</v>
      </c>
      <c r="Z763" s="22">
        <f t="shared" si="120"/>
        <v>88.950000000000045</v>
      </c>
      <c r="AA763" s="44">
        <f t="shared" si="121"/>
        <v>533.70000000000005</v>
      </c>
      <c r="AB763" s="42">
        <f t="shared" si="122"/>
        <v>106.73999999999998</v>
      </c>
      <c r="AC763" s="24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s="1" customFormat="1" ht="38.25" x14ac:dyDescent="0.2">
      <c r="B764" s="18"/>
      <c r="C764" s="36"/>
      <c r="D764" s="36"/>
      <c r="E764" s="37">
        <v>756</v>
      </c>
      <c r="F764" s="29" t="s">
        <v>1813</v>
      </c>
      <c r="G764" s="20" t="s">
        <v>22</v>
      </c>
      <c r="H764" s="19" t="s">
        <v>1916</v>
      </c>
      <c r="I764" s="20" t="s">
        <v>806</v>
      </c>
      <c r="J764" s="19" t="s">
        <v>9</v>
      </c>
      <c r="K764" s="21">
        <v>6</v>
      </c>
      <c r="L764" s="38" t="s">
        <v>24</v>
      </c>
      <c r="M764" s="39">
        <v>540.84</v>
      </c>
      <c r="N764" s="23">
        <f t="shared" si="114"/>
        <v>90.23</v>
      </c>
      <c r="O764" s="23"/>
      <c r="P764" s="23"/>
      <c r="Q764" s="21">
        <f t="shared" si="124"/>
        <v>6</v>
      </c>
      <c r="R764" s="23">
        <f t="shared" si="115"/>
        <v>541.38</v>
      </c>
      <c r="S764" s="22">
        <f t="shared" si="116"/>
        <v>108.27999999999997</v>
      </c>
      <c r="T764" s="44">
        <f t="shared" si="117"/>
        <v>649.66</v>
      </c>
      <c r="U76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487.24</v>
      </c>
      <c r="V76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13.12.2023)]]/Q764,2),0),0)</f>
        <v>81.209999999999994</v>
      </c>
      <c r="W764" s="22"/>
      <c r="X764" s="22">
        <f t="shared" si="118"/>
        <v>6</v>
      </c>
      <c r="Y764" s="22">
        <f t="shared" si="119"/>
        <v>487.26</v>
      </c>
      <c r="Z764" s="22">
        <f t="shared" si="120"/>
        <v>97.450000000000045</v>
      </c>
      <c r="AA764" s="44">
        <f t="shared" si="121"/>
        <v>584.71</v>
      </c>
      <c r="AB764" s="42">
        <f t="shared" si="122"/>
        <v>97.451999999999998</v>
      </c>
      <c r="AC764" s="24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s="1" customFormat="1" ht="38.25" x14ac:dyDescent="0.2">
      <c r="B765" s="18"/>
      <c r="C765" s="36"/>
      <c r="D765" s="36"/>
      <c r="E765" s="37">
        <v>757</v>
      </c>
      <c r="F765" s="29" t="s">
        <v>1814</v>
      </c>
      <c r="G765" s="20" t="s">
        <v>22</v>
      </c>
      <c r="H765" s="19" t="s">
        <v>1916</v>
      </c>
      <c r="I765" s="20" t="s">
        <v>807</v>
      </c>
      <c r="J765" s="19" t="s">
        <v>9</v>
      </c>
      <c r="K765" s="21">
        <v>8</v>
      </c>
      <c r="L765" s="38" t="s">
        <v>24</v>
      </c>
      <c r="M765" s="39">
        <v>963.92</v>
      </c>
      <c r="N765" s="23">
        <f t="shared" si="114"/>
        <v>120.61</v>
      </c>
      <c r="O765" s="23"/>
      <c r="P765" s="23"/>
      <c r="Q765" s="21">
        <f t="shared" si="124"/>
        <v>8</v>
      </c>
      <c r="R765" s="23">
        <f t="shared" si="115"/>
        <v>964.88</v>
      </c>
      <c r="S765" s="22">
        <f t="shared" si="116"/>
        <v>192.9799999999999</v>
      </c>
      <c r="T765" s="44">
        <f t="shared" si="117"/>
        <v>1157.8599999999999</v>
      </c>
      <c r="U76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868.39</v>
      </c>
      <c r="V76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13.12.2023)]]/Q765,2),0),0)</f>
        <v>108.55</v>
      </c>
      <c r="W765" s="22"/>
      <c r="X765" s="22">
        <f t="shared" si="118"/>
        <v>8</v>
      </c>
      <c r="Y765" s="22">
        <f t="shared" si="119"/>
        <v>868.4</v>
      </c>
      <c r="Z765" s="22">
        <f t="shared" si="120"/>
        <v>173.67999999999995</v>
      </c>
      <c r="AA765" s="44">
        <f t="shared" si="121"/>
        <v>1042.08</v>
      </c>
      <c r="AB765" s="42">
        <f t="shared" si="122"/>
        <v>130.26</v>
      </c>
      <c r="AC765" s="24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s="1" customFormat="1" ht="38.25" x14ac:dyDescent="0.2">
      <c r="B766" s="18"/>
      <c r="C766" s="36"/>
      <c r="D766" s="36"/>
      <c r="E766" s="37">
        <v>758</v>
      </c>
      <c r="F766" s="29" t="s">
        <v>1815</v>
      </c>
      <c r="G766" s="20" t="s">
        <v>22</v>
      </c>
      <c r="H766" s="19" t="s">
        <v>1916</v>
      </c>
      <c r="I766" s="20" t="s">
        <v>808</v>
      </c>
      <c r="J766" s="19" t="s">
        <v>9</v>
      </c>
      <c r="K766" s="21">
        <v>1</v>
      </c>
      <c r="L766" s="38" t="s">
        <v>24</v>
      </c>
      <c r="M766" s="39">
        <v>2219.58</v>
      </c>
      <c r="N766" s="23">
        <f t="shared" si="114"/>
        <v>2221.8000000000002</v>
      </c>
      <c r="O766" s="23"/>
      <c r="P766" s="23"/>
      <c r="Q766" s="21">
        <f t="shared" si="124"/>
        <v>1</v>
      </c>
      <c r="R766" s="23">
        <f t="shared" si="115"/>
        <v>2221.8000000000002</v>
      </c>
      <c r="S766" s="22">
        <f t="shared" si="116"/>
        <v>444.35999999999967</v>
      </c>
      <c r="T766" s="44">
        <f t="shared" si="117"/>
        <v>2666.16</v>
      </c>
      <c r="U76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1999.62</v>
      </c>
      <c r="V76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13.12.2023)]]/Q766,2),0),0)</f>
        <v>1999.62</v>
      </c>
      <c r="W766" s="22"/>
      <c r="X766" s="22">
        <f t="shared" si="118"/>
        <v>1</v>
      </c>
      <c r="Y766" s="22">
        <f t="shared" si="119"/>
        <v>1999.62</v>
      </c>
      <c r="Z766" s="22">
        <f t="shared" si="120"/>
        <v>399.92000000000007</v>
      </c>
      <c r="AA766" s="44">
        <f t="shared" si="121"/>
        <v>2399.54</v>
      </c>
      <c r="AB766" s="42">
        <f t="shared" si="122"/>
        <v>2399.5439999999999</v>
      </c>
      <c r="AC766" s="24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s="1" customFormat="1" ht="38.25" x14ac:dyDescent="0.2">
      <c r="B767" s="18"/>
      <c r="C767" s="36"/>
      <c r="D767" s="36"/>
      <c r="E767" s="37">
        <v>759</v>
      </c>
      <c r="F767" s="29" t="s">
        <v>1816</v>
      </c>
      <c r="G767" s="20" t="s">
        <v>22</v>
      </c>
      <c r="H767" s="19" t="s">
        <v>1916</v>
      </c>
      <c r="I767" s="20" t="s">
        <v>809</v>
      </c>
      <c r="J767" s="19" t="s">
        <v>9</v>
      </c>
      <c r="K767" s="21">
        <v>5</v>
      </c>
      <c r="L767" s="38" t="s">
        <v>24</v>
      </c>
      <c r="M767" s="39">
        <v>936.95</v>
      </c>
      <c r="N767" s="23">
        <f t="shared" si="114"/>
        <v>187.58</v>
      </c>
      <c r="O767" s="23"/>
      <c r="P767" s="23"/>
      <c r="Q767" s="21">
        <f t="shared" si="124"/>
        <v>5</v>
      </c>
      <c r="R767" s="23">
        <f t="shared" si="115"/>
        <v>937.9</v>
      </c>
      <c r="S767" s="22">
        <f t="shared" si="116"/>
        <v>187.58000000000004</v>
      </c>
      <c r="T767" s="44">
        <f t="shared" si="117"/>
        <v>1125.48</v>
      </c>
      <c r="U76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844.11</v>
      </c>
      <c r="V76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13.12.2023)]]/Q767,2),0),0)</f>
        <v>168.82</v>
      </c>
      <c r="W767" s="22"/>
      <c r="X767" s="22">
        <f t="shared" si="118"/>
        <v>5</v>
      </c>
      <c r="Y767" s="22">
        <f t="shared" si="119"/>
        <v>844.1</v>
      </c>
      <c r="Z767" s="22">
        <f t="shared" si="120"/>
        <v>168.81999999999994</v>
      </c>
      <c r="AA767" s="44">
        <f t="shared" si="121"/>
        <v>1012.92</v>
      </c>
      <c r="AB767" s="42">
        <f t="shared" si="122"/>
        <v>202.58399999999997</v>
      </c>
      <c r="AC767" s="24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s="1" customFormat="1" ht="38.25" x14ac:dyDescent="0.2">
      <c r="B768" s="18"/>
      <c r="C768" s="36"/>
      <c r="D768" s="36"/>
      <c r="E768" s="37">
        <v>760</v>
      </c>
      <c r="F768" s="29" t="s">
        <v>1968</v>
      </c>
      <c r="G768" s="20" t="s">
        <v>1969</v>
      </c>
      <c r="H768" s="19" t="s">
        <v>1916</v>
      </c>
      <c r="I768" s="20" t="s">
        <v>2033</v>
      </c>
      <c r="J768" s="19" t="s">
        <v>9</v>
      </c>
      <c r="K768" s="21">
        <v>1</v>
      </c>
      <c r="L768" s="38" t="s">
        <v>24</v>
      </c>
      <c r="M768" s="39">
        <v>3425.5</v>
      </c>
      <c r="N768" s="23">
        <f t="shared" si="114"/>
        <v>3428.93</v>
      </c>
      <c r="O768" s="23"/>
      <c r="P768" s="23"/>
      <c r="Q768" s="21">
        <f t="shared" si="124"/>
        <v>1</v>
      </c>
      <c r="R768" s="23">
        <f t="shared" si="115"/>
        <v>3428.93</v>
      </c>
      <c r="S768" s="22">
        <f t="shared" si="116"/>
        <v>685.79000000000042</v>
      </c>
      <c r="T768" s="44">
        <f t="shared" si="117"/>
        <v>4114.72</v>
      </c>
      <c r="U76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3086.04</v>
      </c>
      <c r="V76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13.12.2023)]]/Q768,2),0),0)</f>
        <v>3086.04</v>
      </c>
      <c r="W768" s="22"/>
      <c r="X768" s="22">
        <f t="shared" si="118"/>
        <v>1</v>
      </c>
      <c r="Y768" s="22">
        <f t="shared" si="119"/>
        <v>3086.04</v>
      </c>
      <c r="Z768" s="22">
        <f t="shared" si="120"/>
        <v>617.21</v>
      </c>
      <c r="AA768" s="44">
        <f t="shared" si="121"/>
        <v>3703.25</v>
      </c>
      <c r="AB768" s="42">
        <f t="shared" si="122"/>
        <v>3703.2479999999996</v>
      </c>
      <c r="AC768" s="24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s="1" customFormat="1" ht="38.25" x14ac:dyDescent="0.2">
      <c r="B769" s="18"/>
      <c r="C769" s="36"/>
      <c r="D769" s="36"/>
      <c r="E769" s="37">
        <v>761</v>
      </c>
      <c r="F769" s="29" t="s">
        <v>1970</v>
      </c>
      <c r="G769" s="20" t="s">
        <v>1971</v>
      </c>
      <c r="H769" s="19" t="s">
        <v>1916</v>
      </c>
      <c r="I769" s="20" t="s">
        <v>2034</v>
      </c>
      <c r="J769" s="19" t="s">
        <v>9</v>
      </c>
      <c r="K769" s="21">
        <v>2</v>
      </c>
      <c r="L769" s="38" t="s">
        <v>24</v>
      </c>
      <c r="M769" s="39">
        <v>6851</v>
      </c>
      <c r="N769" s="23">
        <f t="shared" si="114"/>
        <v>3428.93</v>
      </c>
      <c r="O769" s="23"/>
      <c r="P769" s="23"/>
      <c r="Q769" s="21">
        <f t="shared" si="124"/>
        <v>2</v>
      </c>
      <c r="R769" s="23">
        <f t="shared" si="115"/>
        <v>6857.86</v>
      </c>
      <c r="S769" s="22">
        <f t="shared" si="116"/>
        <v>1371.5700000000006</v>
      </c>
      <c r="T769" s="44">
        <f t="shared" si="117"/>
        <v>8229.43</v>
      </c>
      <c r="U76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6172.07</v>
      </c>
      <c r="V76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13.12.2023)]]/Q769,2),0),0)</f>
        <v>3086.04</v>
      </c>
      <c r="W769" s="22"/>
      <c r="X769" s="22">
        <f t="shared" si="118"/>
        <v>2</v>
      </c>
      <c r="Y769" s="22">
        <f t="shared" si="119"/>
        <v>6172.08</v>
      </c>
      <c r="Z769" s="22">
        <f t="shared" si="120"/>
        <v>1234.42</v>
      </c>
      <c r="AA769" s="44">
        <f t="shared" si="121"/>
        <v>7406.5</v>
      </c>
      <c r="AB769" s="42">
        <f t="shared" si="122"/>
        <v>3703.2479999999996</v>
      </c>
      <c r="AC769" s="24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s="1" customFormat="1" ht="38.25" x14ac:dyDescent="0.2">
      <c r="B770" s="18"/>
      <c r="C770" s="36"/>
      <c r="D770" s="36"/>
      <c r="E770" s="37">
        <v>762</v>
      </c>
      <c r="F770" s="29" t="s">
        <v>1972</v>
      </c>
      <c r="G770" s="20" t="s">
        <v>1973</v>
      </c>
      <c r="H770" s="19" t="s">
        <v>1916</v>
      </c>
      <c r="I770" s="20" t="s">
        <v>2035</v>
      </c>
      <c r="J770" s="19" t="s">
        <v>9</v>
      </c>
      <c r="K770" s="21">
        <v>1</v>
      </c>
      <c r="L770" s="38" t="s">
        <v>24</v>
      </c>
      <c r="M770" s="39">
        <v>3425.5</v>
      </c>
      <c r="N770" s="23">
        <f t="shared" si="114"/>
        <v>3428.93</v>
      </c>
      <c r="O770" s="23"/>
      <c r="P770" s="23"/>
      <c r="Q770" s="21">
        <f t="shared" si="124"/>
        <v>1</v>
      </c>
      <c r="R770" s="23">
        <f t="shared" si="115"/>
        <v>3428.93</v>
      </c>
      <c r="S770" s="22">
        <f t="shared" si="116"/>
        <v>685.79000000000042</v>
      </c>
      <c r="T770" s="44">
        <f t="shared" si="117"/>
        <v>4114.72</v>
      </c>
      <c r="U77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3086.04</v>
      </c>
      <c r="V77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13.12.2023)]]/Q770,2),0),0)</f>
        <v>3086.04</v>
      </c>
      <c r="W770" s="22"/>
      <c r="X770" s="22">
        <f t="shared" si="118"/>
        <v>1</v>
      </c>
      <c r="Y770" s="22">
        <f t="shared" si="119"/>
        <v>3086.04</v>
      </c>
      <c r="Z770" s="22">
        <f t="shared" si="120"/>
        <v>617.21</v>
      </c>
      <c r="AA770" s="44">
        <f t="shared" si="121"/>
        <v>3703.25</v>
      </c>
      <c r="AB770" s="42">
        <f t="shared" si="122"/>
        <v>3703.2479999999996</v>
      </c>
      <c r="AC770" s="24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s="1" customFormat="1" ht="38.25" x14ac:dyDescent="0.2">
      <c r="B771" s="18"/>
      <c r="C771" s="36"/>
      <c r="D771" s="36"/>
      <c r="E771" s="37">
        <v>763</v>
      </c>
      <c r="F771" s="29" t="s">
        <v>1974</v>
      </c>
      <c r="G771" s="20" t="s">
        <v>1975</v>
      </c>
      <c r="H771" s="19" t="s">
        <v>1916</v>
      </c>
      <c r="I771" s="20" t="s">
        <v>2036</v>
      </c>
      <c r="J771" s="19" t="s">
        <v>9</v>
      </c>
      <c r="K771" s="21">
        <v>1</v>
      </c>
      <c r="L771" s="38" t="s">
        <v>24</v>
      </c>
      <c r="M771" s="39">
        <v>3425.5</v>
      </c>
      <c r="N771" s="23">
        <f t="shared" ref="N771:N831" si="125">ROUND(M771*1.001/K771,2)</f>
        <v>3428.93</v>
      </c>
      <c r="O771" s="23"/>
      <c r="P771" s="23"/>
      <c r="Q771" s="21">
        <f t="shared" si="124"/>
        <v>1</v>
      </c>
      <c r="R771" s="23">
        <f t="shared" ref="R771:R831" si="126">ROUND(Q771*N771,2)</f>
        <v>3428.93</v>
      </c>
      <c r="S771" s="22">
        <f t="shared" ref="S771:S831" si="127">T771-R771</f>
        <v>685.79000000000042</v>
      </c>
      <c r="T771" s="44">
        <f t="shared" ref="T771:T831" si="128">ROUND(Q771*N771*1.2,2)</f>
        <v>4114.72</v>
      </c>
      <c r="U77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3086.04</v>
      </c>
      <c r="V77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13.12.2023)]]/Q771,2),0),0)</f>
        <v>3086.04</v>
      </c>
      <c r="W771" s="22"/>
      <c r="X771" s="22">
        <f t="shared" ref="X771:X831" si="129">Q771</f>
        <v>1</v>
      </c>
      <c r="Y771" s="22">
        <f t="shared" ref="Y771:Y831" si="130">ROUND(X771*V771,2)</f>
        <v>3086.04</v>
      </c>
      <c r="Z771" s="22">
        <f t="shared" ref="Z771:Z831" si="131">AA771-Y771</f>
        <v>617.21</v>
      </c>
      <c r="AA771" s="44">
        <f t="shared" ref="AA771:AA831" si="132">ROUND(X771*V771*1.2,2)</f>
        <v>3703.25</v>
      </c>
      <c r="AB771" s="42">
        <f t="shared" ref="AB771:AB831" si="133">IF(X771=0,"—",(Q771*V771*1.2)/Q771)</f>
        <v>3703.2479999999996</v>
      </c>
      <c r="AC771" s="24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s="1" customFormat="1" ht="38.25" x14ac:dyDescent="0.2">
      <c r="B772" s="18"/>
      <c r="C772" s="36"/>
      <c r="D772" s="36"/>
      <c r="E772" s="37">
        <v>764</v>
      </c>
      <c r="F772" s="29" t="s">
        <v>1817</v>
      </c>
      <c r="G772" s="20" t="s">
        <v>22</v>
      </c>
      <c r="H772" s="19" t="s">
        <v>1916</v>
      </c>
      <c r="I772" s="20" t="s">
        <v>810</v>
      </c>
      <c r="J772" s="19" t="s">
        <v>9</v>
      </c>
      <c r="K772" s="21">
        <v>9</v>
      </c>
      <c r="L772" s="38" t="s">
        <v>24</v>
      </c>
      <c r="M772" s="39">
        <v>45216.63</v>
      </c>
      <c r="N772" s="23">
        <f t="shared" si="125"/>
        <v>5029.09</v>
      </c>
      <c r="O772" s="23"/>
      <c r="P772" s="23"/>
      <c r="Q772" s="21">
        <f t="shared" si="124"/>
        <v>9</v>
      </c>
      <c r="R772" s="23">
        <f t="shared" si="126"/>
        <v>45261.81</v>
      </c>
      <c r="S772" s="22">
        <f t="shared" si="127"/>
        <v>9052.36</v>
      </c>
      <c r="T772" s="44">
        <f t="shared" si="128"/>
        <v>54314.17</v>
      </c>
      <c r="U77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40735.629999999997</v>
      </c>
      <c r="V77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13.12.2023)]]/Q772,2),0),0)</f>
        <v>4526.18</v>
      </c>
      <c r="W772" s="22"/>
      <c r="X772" s="22">
        <f t="shared" si="129"/>
        <v>9</v>
      </c>
      <c r="Y772" s="22">
        <f t="shared" si="130"/>
        <v>40735.620000000003</v>
      </c>
      <c r="Z772" s="22">
        <f t="shared" si="131"/>
        <v>8147.1199999999953</v>
      </c>
      <c r="AA772" s="44">
        <f t="shared" si="132"/>
        <v>48882.74</v>
      </c>
      <c r="AB772" s="42">
        <f t="shared" si="133"/>
        <v>5431.4160000000002</v>
      </c>
      <c r="AC772" s="24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s="1" customFormat="1" ht="38.25" x14ac:dyDescent="0.2">
      <c r="B773" s="18"/>
      <c r="C773" s="36"/>
      <c r="D773" s="36"/>
      <c r="E773" s="37">
        <v>765</v>
      </c>
      <c r="F773" s="29" t="s">
        <v>1818</v>
      </c>
      <c r="G773" s="20" t="s">
        <v>22</v>
      </c>
      <c r="H773" s="19" t="s">
        <v>1916</v>
      </c>
      <c r="I773" s="20" t="s">
        <v>811</v>
      </c>
      <c r="J773" s="19" t="s">
        <v>1862</v>
      </c>
      <c r="K773" s="21">
        <v>10.5</v>
      </c>
      <c r="L773" s="38" t="s">
        <v>24</v>
      </c>
      <c r="M773" s="39">
        <v>945</v>
      </c>
      <c r="N773" s="23">
        <f t="shared" si="125"/>
        <v>90.09</v>
      </c>
      <c r="O773" s="23"/>
      <c r="P773" s="23"/>
      <c r="Q773" s="21">
        <f t="shared" si="124"/>
        <v>10.5</v>
      </c>
      <c r="R773" s="23">
        <f t="shared" si="126"/>
        <v>945.95</v>
      </c>
      <c r="S773" s="22">
        <f t="shared" si="127"/>
        <v>189.18000000000006</v>
      </c>
      <c r="T773" s="44">
        <f t="shared" si="128"/>
        <v>1135.1300000000001</v>
      </c>
      <c r="U77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851.36</v>
      </c>
      <c r="V77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13.12.2023)]]/Q773,2),0),0)</f>
        <v>81.08</v>
      </c>
      <c r="W773" s="22"/>
      <c r="X773" s="22">
        <f t="shared" si="129"/>
        <v>10.5</v>
      </c>
      <c r="Y773" s="22">
        <f t="shared" si="130"/>
        <v>851.34</v>
      </c>
      <c r="Z773" s="22">
        <f t="shared" si="131"/>
        <v>170.26999999999998</v>
      </c>
      <c r="AA773" s="44">
        <f t="shared" si="132"/>
        <v>1021.61</v>
      </c>
      <c r="AB773" s="42">
        <f t="shared" si="133"/>
        <v>97.295999999999992</v>
      </c>
      <c r="AC773" s="24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s="1" customFormat="1" ht="38.25" x14ac:dyDescent="0.2">
      <c r="B774" s="18"/>
      <c r="C774" s="36"/>
      <c r="D774" s="36"/>
      <c r="E774" s="37">
        <v>766</v>
      </c>
      <c r="F774" s="29" t="s">
        <v>1819</v>
      </c>
      <c r="G774" s="20" t="s">
        <v>22</v>
      </c>
      <c r="H774" s="19" t="s">
        <v>1916</v>
      </c>
      <c r="I774" s="20" t="s">
        <v>812</v>
      </c>
      <c r="J774" s="19" t="s">
        <v>1862</v>
      </c>
      <c r="K774" s="21">
        <v>1.1000000000000001</v>
      </c>
      <c r="L774" s="38" t="s">
        <v>24</v>
      </c>
      <c r="M774" s="39">
        <v>99</v>
      </c>
      <c r="N774" s="23">
        <f t="shared" si="125"/>
        <v>90.09</v>
      </c>
      <c r="O774" s="23"/>
      <c r="P774" s="23"/>
      <c r="Q774" s="21">
        <f t="shared" si="124"/>
        <v>1.1000000000000001</v>
      </c>
      <c r="R774" s="23">
        <f t="shared" si="126"/>
        <v>99.1</v>
      </c>
      <c r="S774" s="22">
        <f t="shared" si="127"/>
        <v>19.820000000000007</v>
      </c>
      <c r="T774" s="44">
        <f t="shared" si="128"/>
        <v>118.92</v>
      </c>
      <c r="U77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89.19</v>
      </c>
      <c r="V77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13.12.2023)]]/Q774,2),0),0)</f>
        <v>81.08</v>
      </c>
      <c r="W774" s="22"/>
      <c r="X774" s="22">
        <f t="shared" si="129"/>
        <v>1.1000000000000001</v>
      </c>
      <c r="Y774" s="22">
        <f t="shared" si="130"/>
        <v>89.19</v>
      </c>
      <c r="Z774" s="22">
        <f t="shared" si="131"/>
        <v>17.840000000000003</v>
      </c>
      <c r="AA774" s="44">
        <f t="shared" si="132"/>
        <v>107.03</v>
      </c>
      <c r="AB774" s="42">
        <f t="shared" si="133"/>
        <v>97.295999999999992</v>
      </c>
      <c r="AC774" s="24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s="1" customFormat="1" ht="38.25" x14ac:dyDescent="0.2">
      <c r="B775" s="18"/>
      <c r="C775" s="36"/>
      <c r="D775" s="36"/>
      <c r="E775" s="37">
        <v>767</v>
      </c>
      <c r="F775" s="29" t="s">
        <v>1820</v>
      </c>
      <c r="G775" s="20" t="s">
        <v>22</v>
      </c>
      <c r="H775" s="19" t="s">
        <v>1916</v>
      </c>
      <c r="I775" s="20" t="s">
        <v>813</v>
      </c>
      <c r="J775" s="19" t="s">
        <v>9</v>
      </c>
      <c r="K775" s="21">
        <v>5</v>
      </c>
      <c r="L775" s="38" t="s">
        <v>24</v>
      </c>
      <c r="M775" s="39">
        <v>3125</v>
      </c>
      <c r="N775" s="23">
        <f t="shared" si="125"/>
        <v>625.63</v>
      </c>
      <c r="O775" s="23"/>
      <c r="P775" s="23"/>
      <c r="Q775" s="21">
        <f t="shared" si="124"/>
        <v>5</v>
      </c>
      <c r="R775" s="23">
        <f t="shared" si="126"/>
        <v>3128.15</v>
      </c>
      <c r="S775" s="22">
        <f t="shared" si="127"/>
        <v>625.63000000000011</v>
      </c>
      <c r="T775" s="44">
        <f t="shared" si="128"/>
        <v>3753.78</v>
      </c>
      <c r="U77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2815.34</v>
      </c>
      <c r="V77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13.12.2023)]]/Q775,2),0),0)</f>
        <v>563.07000000000005</v>
      </c>
      <c r="W775" s="22"/>
      <c r="X775" s="22">
        <f t="shared" si="129"/>
        <v>5</v>
      </c>
      <c r="Y775" s="22">
        <f t="shared" si="130"/>
        <v>2815.35</v>
      </c>
      <c r="Z775" s="22">
        <f t="shared" si="131"/>
        <v>563.07000000000016</v>
      </c>
      <c r="AA775" s="44">
        <f t="shared" si="132"/>
        <v>3378.42</v>
      </c>
      <c r="AB775" s="42">
        <f t="shared" si="133"/>
        <v>675.68400000000008</v>
      </c>
      <c r="AC775" s="24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s="1" customFormat="1" ht="38.25" x14ac:dyDescent="0.2">
      <c r="B776" s="18"/>
      <c r="C776" s="36"/>
      <c r="D776" s="36"/>
      <c r="E776" s="37">
        <v>768</v>
      </c>
      <c r="F776" s="29" t="s">
        <v>1821</v>
      </c>
      <c r="G776" s="20" t="s">
        <v>22</v>
      </c>
      <c r="H776" s="19" t="s">
        <v>1916</v>
      </c>
      <c r="I776" s="20" t="s">
        <v>814</v>
      </c>
      <c r="J776" s="19" t="s">
        <v>9</v>
      </c>
      <c r="K776" s="21">
        <v>6</v>
      </c>
      <c r="L776" s="38" t="s">
        <v>24</v>
      </c>
      <c r="M776" s="39">
        <v>22200</v>
      </c>
      <c r="N776" s="23">
        <f t="shared" si="125"/>
        <v>3703.7</v>
      </c>
      <c r="O776" s="23"/>
      <c r="P776" s="23"/>
      <c r="Q776" s="21">
        <f t="shared" si="124"/>
        <v>6</v>
      </c>
      <c r="R776" s="23">
        <f t="shared" si="126"/>
        <v>22222.2</v>
      </c>
      <c r="S776" s="22">
        <f t="shared" si="127"/>
        <v>4444.4399999999987</v>
      </c>
      <c r="T776" s="44">
        <f t="shared" si="128"/>
        <v>26666.639999999999</v>
      </c>
      <c r="U77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19999.98</v>
      </c>
      <c r="V77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13.12.2023)]]/Q776,2),0),0)</f>
        <v>3333.33</v>
      </c>
      <c r="W776" s="22"/>
      <c r="X776" s="22">
        <f t="shared" si="129"/>
        <v>6</v>
      </c>
      <c r="Y776" s="22">
        <f t="shared" si="130"/>
        <v>19999.98</v>
      </c>
      <c r="Z776" s="22">
        <f t="shared" si="131"/>
        <v>4000</v>
      </c>
      <c r="AA776" s="44">
        <f t="shared" si="132"/>
        <v>23999.98</v>
      </c>
      <c r="AB776" s="42">
        <f t="shared" si="133"/>
        <v>3999.9959999999996</v>
      </c>
      <c r="AC776" s="24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s="1" customFormat="1" ht="38.25" x14ac:dyDescent="0.2">
      <c r="B777" s="18"/>
      <c r="C777" s="36"/>
      <c r="D777" s="36"/>
      <c r="E777" s="37">
        <v>769</v>
      </c>
      <c r="F777" s="29" t="s">
        <v>1822</v>
      </c>
      <c r="G777" s="20" t="s">
        <v>22</v>
      </c>
      <c r="H777" s="19" t="s">
        <v>1916</v>
      </c>
      <c r="I777" s="20" t="s">
        <v>815</v>
      </c>
      <c r="J777" s="19" t="s">
        <v>9</v>
      </c>
      <c r="K777" s="21">
        <v>4</v>
      </c>
      <c r="L777" s="38" t="s">
        <v>24</v>
      </c>
      <c r="M777" s="39">
        <v>8640</v>
      </c>
      <c r="N777" s="23">
        <f t="shared" si="125"/>
        <v>2162.16</v>
      </c>
      <c r="O777" s="23"/>
      <c r="P777" s="23"/>
      <c r="Q777" s="21">
        <f t="shared" si="124"/>
        <v>4</v>
      </c>
      <c r="R777" s="23">
        <f t="shared" si="126"/>
        <v>8648.64</v>
      </c>
      <c r="S777" s="22">
        <f t="shared" si="127"/>
        <v>1729.7300000000014</v>
      </c>
      <c r="T777" s="44">
        <f t="shared" si="128"/>
        <v>10378.370000000001</v>
      </c>
      <c r="U77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7783.78</v>
      </c>
      <c r="V77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13.12.2023)]]/Q777,2),0),0)</f>
        <v>1945.95</v>
      </c>
      <c r="W777" s="22"/>
      <c r="X777" s="22">
        <f t="shared" si="129"/>
        <v>4</v>
      </c>
      <c r="Y777" s="22">
        <f t="shared" si="130"/>
        <v>7783.8</v>
      </c>
      <c r="Z777" s="22">
        <f t="shared" si="131"/>
        <v>1556.7599999999993</v>
      </c>
      <c r="AA777" s="44">
        <f t="shared" si="132"/>
        <v>9340.56</v>
      </c>
      <c r="AB777" s="42">
        <f t="shared" si="133"/>
        <v>2335.14</v>
      </c>
      <c r="AC777" s="24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s="1" customFormat="1" ht="38.25" x14ac:dyDescent="0.2">
      <c r="B778" s="18"/>
      <c r="C778" s="36"/>
      <c r="D778" s="36"/>
      <c r="E778" s="37">
        <v>770</v>
      </c>
      <c r="F778" s="29" t="s">
        <v>1823</v>
      </c>
      <c r="G778" s="20" t="s">
        <v>22</v>
      </c>
      <c r="H778" s="19" t="s">
        <v>1916</v>
      </c>
      <c r="I778" s="20" t="s">
        <v>816</v>
      </c>
      <c r="J778" s="19" t="s">
        <v>9</v>
      </c>
      <c r="K778" s="21">
        <v>6</v>
      </c>
      <c r="L778" s="38" t="s">
        <v>24</v>
      </c>
      <c r="M778" s="39">
        <v>194.76</v>
      </c>
      <c r="N778" s="23">
        <f t="shared" si="125"/>
        <v>32.49</v>
      </c>
      <c r="O778" s="23"/>
      <c r="P778" s="23"/>
      <c r="Q778" s="21">
        <f t="shared" si="124"/>
        <v>6</v>
      </c>
      <c r="R778" s="23">
        <f t="shared" si="126"/>
        <v>194.94</v>
      </c>
      <c r="S778" s="22">
        <f t="shared" si="127"/>
        <v>38.990000000000009</v>
      </c>
      <c r="T778" s="44">
        <f t="shared" si="128"/>
        <v>233.93</v>
      </c>
      <c r="U77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175.45</v>
      </c>
      <c r="V77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13.12.2023)]]/Q778,2),0),0)</f>
        <v>29.24</v>
      </c>
      <c r="W778" s="22"/>
      <c r="X778" s="22">
        <f t="shared" si="129"/>
        <v>6</v>
      </c>
      <c r="Y778" s="22">
        <f t="shared" si="130"/>
        <v>175.44</v>
      </c>
      <c r="Z778" s="22">
        <f t="shared" si="131"/>
        <v>35.090000000000003</v>
      </c>
      <c r="AA778" s="44">
        <f t="shared" si="132"/>
        <v>210.53</v>
      </c>
      <c r="AB778" s="42">
        <f t="shared" si="133"/>
        <v>35.088000000000001</v>
      </c>
      <c r="AC778" s="24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s="1" customFormat="1" ht="38.25" x14ac:dyDescent="0.2">
      <c r="B779" s="18"/>
      <c r="C779" s="36"/>
      <c r="D779" s="36"/>
      <c r="E779" s="37">
        <v>771</v>
      </c>
      <c r="F779" s="29" t="s">
        <v>1824</v>
      </c>
      <c r="G779" s="20" t="s">
        <v>22</v>
      </c>
      <c r="H779" s="19" t="s">
        <v>1916</v>
      </c>
      <c r="I779" s="20" t="s">
        <v>150</v>
      </c>
      <c r="J779" s="19" t="s">
        <v>9</v>
      </c>
      <c r="K779" s="21">
        <v>5</v>
      </c>
      <c r="L779" s="38" t="s">
        <v>24</v>
      </c>
      <c r="M779" s="39">
        <v>697.65</v>
      </c>
      <c r="N779" s="23">
        <f t="shared" si="125"/>
        <v>139.66999999999999</v>
      </c>
      <c r="O779" s="23"/>
      <c r="P779" s="23"/>
      <c r="Q779" s="21">
        <f t="shared" si="124"/>
        <v>5</v>
      </c>
      <c r="R779" s="23">
        <f t="shared" si="126"/>
        <v>698.35</v>
      </c>
      <c r="S779" s="22">
        <f t="shared" si="127"/>
        <v>139.66999999999996</v>
      </c>
      <c r="T779" s="44">
        <f t="shared" si="128"/>
        <v>838.02</v>
      </c>
      <c r="U77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628.52</v>
      </c>
      <c r="V77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13.12.2023)]]/Q779,2),0),0)</f>
        <v>125.7</v>
      </c>
      <c r="W779" s="22"/>
      <c r="X779" s="22">
        <f t="shared" si="129"/>
        <v>5</v>
      </c>
      <c r="Y779" s="22">
        <f t="shared" si="130"/>
        <v>628.5</v>
      </c>
      <c r="Z779" s="22">
        <f t="shared" si="131"/>
        <v>125.70000000000005</v>
      </c>
      <c r="AA779" s="44">
        <f t="shared" si="132"/>
        <v>754.2</v>
      </c>
      <c r="AB779" s="42">
        <f t="shared" si="133"/>
        <v>150.83999999999997</v>
      </c>
      <c r="AC779" s="24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s="1" customFormat="1" ht="38.25" x14ac:dyDescent="0.2">
      <c r="B780" s="18"/>
      <c r="C780" s="36"/>
      <c r="D780" s="36"/>
      <c r="E780" s="37">
        <v>772</v>
      </c>
      <c r="F780" s="29" t="s">
        <v>1825</v>
      </c>
      <c r="G780" s="20" t="s">
        <v>22</v>
      </c>
      <c r="H780" s="19" t="s">
        <v>1916</v>
      </c>
      <c r="I780" s="20" t="s">
        <v>151</v>
      </c>
      <c r="J780" s="19" t="s">
        <v>9</v>
      </c>
      <c r="K780" s="21">
        <v>6</v>
      </c>
      <c r="L780" s="38" t="s">
        <v>24</v>
      </c>
      <c r="M780" s="39">
        <v>1957.08</v>
      </c>
      <c r="N780" s="23">
        <f t="shared" si="125"/>
        <v>326.51</v>
      </c>
      <c r="O780" s="23"/>
      <c r="P780" s="23"/>
      <c r="Q780" s="21">
        <f t="shared" si="124"/>
        <v>6</v>
      </c>
      <c r="R780" s="23">
        <f t="shared" si="126"/>
        <v>1959.06</v>
      </c>
      <c r="S780" s="22">
        <f t="shared" si="127"/>
        <v>391.80999999999995</v>
      </c>
      <c r="T780" s="44">
        <f t="shared" si="128"/>
        <v>2350.87</v>
      </c>
      <c r="U78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1763.15</v>
      </c>
      <c r="V78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13.12.2023)]]/Q780,2),0),0)</f>
        <v>293.86</v>
      </c>
      <c r="W780" s="22"/>
      <c r="X780" s="22">
        <f t="shared" si="129"/>
        <v>6</v>
      </c>
      <c r="Y780" s="22">
        <f t="shared" si="130"/>
        <v>1763.16</v>
      </c>
      <c r="Z780" s="22">
        <f t="shared" si="131"/>
        <v>352.62999999999988</v>
      </c>
      <c r="AA780" s="44">
        <f t="shared" si="132"/>
        <v>2115.79</v>
      </c>
      <c r="AB780" s="42">
        <f t="shared" si="133"/>
        <v>352.63200000000001</v>
      </c>
      <c r="AC780" s="24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s="1" customFormat="1" ht="38.25" x14ac:dyDescent="0.2">
      <c r="B781" s="18"/>
      <c r="C781" s="36"/>
      <c r="D781" s="36"/>
      <c r="E781" s="37">
        <v>773</v>
      </c>
      <c r="F781" s="29" t="s">
        <v>1826</v>
      </c>
      <c r="G781" s="20" t="s">
        <v>22</v>
      </c>
      <c r="H781" s="19" t="s">
        <v>1916</v>
      </c>
      <c r="I781" s="20" t="s">
        <v>152</v>
      </c>
      <c r="J781" s="19" t="s">
        <v>9</v>
      </c>
      <c r="K781" s="21">
        <v>6</v>
      </c>
      <c r="L781" s="38" t="s">
        <v>24</v>
      </c>
      <c r="M781" s="39">
        <v>130.97999999999999</v>
      </c>
      <c r="N781" s="23">
        <f t="shared" si="125"/>
        <v>21.85</v>
      </c>
      <c r="O781" s="23"/>
      <c r="P781" s="23"/>
      <c r="Q781" s="21">
        <f t="shared" si="124"/>
        <v>6</v>
      </c>
      <c r="R781" s="23">
        <f t="shared" si="126"/>
        <v>131.1</v>
      </c>
      <c r="S781" s="22">
        <f t="shared" si="127"/>
        <v>26.22</v>
      </c>
      <c r="T781" s="44">
        <f t="shared" si="128"/>
        <v>157.32</v>
      </c>
      <c r="U78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117.99</v>
      </c>
      <c r="V78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13.12.2023)]]/Q781,2),0),0)</f>
        <v>19.670000000000002</v>
      </c>
      <c r="W781" s="22"/>
      <c r="X781" s="22">
        <f t="shared" si="129"/>
        <v>6</v>
      </c>
      <c r="Y781" s="22">
        <f t="shared" si="130"/>
        <v>118.02</v>
      </c>
      <c r="Z781" s="22">
        <f t="shared" si="131"/>
        <v>23.600000000000009</v>
      </c>
      <c r="AA781" s="44">
        <f t="shared" si="132"/>
        <v>141.62</v>
      </c>
      <c r="AB781" s="42">
        <f t="shared" si="133"/>
        <v>23.603999999999999</v>
      </c>
      <c r="AC781" s="24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s="1" customFormat="1" ht="38.25" x14ac:dyDescent="0.2">
      <c r="B782" s="18"/>
      <c r="C782" s="36"/>
      <c r="D782" s="36"/>
      <c r="E782" s="37">
        <v>774</v>
      </c>
      <c r="F782" s="29" t="s">
        <v>1827</v>
      </c>
      <c r="G782" s="20" t="s">
        <v>22</v>
      </c>
      <c r="H782" s="19" t="s">
        <v>1916</v>
      </c>
      <c r="I782" s="20" t="s">
        <v>153</v>
      </c>
      <c r="J782" s="19" t="s">
        <v>9</v>
      </c>
      <c r="K782" s="21">
        <v>20</v>
      </c>
      <c r="L782" s="38" t="s">
        <v>24</v>
      </c>
      <c r="M782" s="39">
        <v>4753.6000000000004</v>
      </c>
      <c r="N782" s="23">
        <f t="shared" si="125"/>
        <v>237.92</v>
      </c>
      <c r="O782" s="23"/>
      <c r="P782" s="23"/>
      <c r="Q782" s="21">
        <f t="shared" si="124"/>
        <v>20</v>
      </c>
      <c r="R782" s="23">
        <f t="shared" si="126"/>
        <v>4758.3999999999996</v>
      </c>
      <c r="S782" s="22">
        <f t="shared" si="127"/>
        <v>951.68000000000029</v>
      </c>
      <c r="T782" s="44">
        <f t="shared" si="128"/>
        <v>5710.08</v>
      </c>
      <c r="U78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4282.5600000000004</v>
      </c>
      <c r="V78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13.12.2023)]]/Q782,2),0),0)</f>
        <v>214.13</v>
      </c>
      <c r="W782" s="22"/>
      <c r="X782" s="22">
        <f t="shared" si="129"/>
        <v>20</v>
      </c>
      <c r="Y782" s="22">
        <f t="shared" si="130"/>
        <v>4282.6000000000004</v>
      </c>
      <c r="Z782" s="22">
        <f t="shared" si="131"/>
        <v>856.51999999999953</v>
      </c>
      <c r="AA782" s="44">
        <f t="shared" si="132"/>
        <v>5139.12</v>
      </c>
      <c r="AB782" s="42">
        <f t="shared" si="133"/>
        <v>256.95600000000002</v>
      </c>
      <c r="AC782" s="24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s="1" customFormat="1" ht="38.25" x14ac:dyDescent="0.2">
      <c r="B783" s="18"/>
      <c r="C783" s="36"/>
      <c r="D783" s="36"/>
      <c r="E783" s="37">
        <v>775</v>
      </c>
      <c r="F783" s="29" t="s">
        <v>1828</v>
      </c>
      <c r="G783" s="20" t="s">
        <v>22</v>
      </c>
      <c r="H783" s="19" t="s">
        <v>1916</v>
      </c>
      <c r="I783" s="20" t="s">
        <v>154</v>
      </c>
      <c r="J783" s="19" t="s">
        <v>9</v>
      </c>
      <c r="K783" s="21">
        <v>10</v>
      </c>
      <c r="L783" s="38" t="s">
        <v>24</v>
      </c>
      <c r="M783" s="39">
        <v>3257</v>
      </c>
      <c r="N783" s="23">
        <f t="shared" si="125"/>
        <v>326.02999999999997</v>
      </c>
      <c r="O783" s="23"/>
      <c r="P783" s="23"/>
      <c r="Q783" s="21">
        <f t="shared" si="124"/>
        <v>10</v>
      </c>
      <c r="R783" s="23">
        <f t="shared" si="126"/>
        <v>3260.3</v>
      </c>
      <c r="S783" s="22">
        <f t="shared" si="127"/>
        <v>652.05999999999995</v>
      </c>
      <c r="T783" s="44">
        <f t="shared" si="128"/>
        <v>3912.36</v>
      </c>
      <c r="U78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2934.27</v>
      </c>
      <c r="V78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13.12.2023)]]/Q783,2),0),0)</f>
        <v>293.43</v>
      </c>
      <c r="W783" s="22"/>
      <c r="X783" s="22">
        <f t="shared" si="129"/>
        <v>10</v>
      </c>
      <c r="Y783" s="22">
        <f t="shared" si="130"/>
        <v>2934.3</v>
      </c>
      <c r="Z783" s="22">
        <f t="shared" si="131"/>
        <v>586.85999999999967</v>
      </c>
      <c r="AA783" s="44">
        <f t="shared" si="132"/>
        <v>3521.16</v>
      </c>
      <c r="AB783" s="42">
        <f t="shared" si="133"/>
        <v>352.11600000000004</v>
      </c>
      <c r="AC783" s="24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s="1" customFormat="1" ht="38.25" x14ac:dyDescent="0.2">
      <c r="B784" s="18"/>
      <c r="C784" s="36"/>
      <c r="D784" s="36"/>
      <c r="E784" s="37">
        <v>776</v>
      </c>
      <c r="F784" s="29" t="s">
        <v>1976</v>
      </c>
      <c r="G784" s="20" t="s">
        <v>1977</v>
      </c>
      <c r="H784" s="19" t="s">
        <v>1916</v>
      </c>
      <c r="I784" s="20" t="s">
        <v>2037</v>
      </c>
      <c r="J784" s="19" t="s">
        <v>9</v>
      </c>
      <c r="K784" s="21">
        <v>2</v>
      </c>
      <c r="L784" s="38" t="s">
        <v>24</v>
      </c>
      <c r="M784" s="39">
        <v>6884</v>
      </c>
      <c r="N784" s="23">
        <f t="shared" si="125"/>
        <v>3445.44</v>
      </c>
      <c r="O784" s="23"/>
      <c r="P784" s="23"/>
      <c r="Q784" s="21">
        <f t="shared" si="124"/>
        <v>2</v>
      </c>
      <c r="R784" s="23">
        <f t="shared" si="126"/>
        <v>6890.88</v>
      </c>
      <c r="S784" s="22">
        <f t="shared" si="127"/>
        <v>1378.1799999999994</v>
      </c>
      <c r="T784" s="44">
        <f t="shared" si="128"/>
        <v>8269.06</v>
      </c>
      <c r="U78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6201.79</v>
      </c>
      <c r="V78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13.12.2023)]]/Q784,2),0),0)</f>
        <v>3100.9</v>
      </c>
      <c r="W784" s="22"/>
      <c r="X784" s="22">
        <f t="shared" si="129"/>
        <v>2</v>
      </c>
      <c r="Y784" s="22">
        <f t="shared" si="130"/>
        <v>6201.8</v>
      </c>
      <c r="Z784" s="22">
        <f t="shared" si="131"/>
        <v>1240.3599999999997</v>
      </c>
      <c r="AA784" s="44">
        <f t="shared" si="132"/>
        <v>7442.16</v>
      </c>
      <c r="AB784" s="42">
        <f t="shared" si="133"/>
        <v>3721.08</v>
      </c>
      <c r="AC784" s="24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s="1" customFormat="1" ht="38.25" x14ac:dyDescent="0.2">
      <c r="B785" s="18"/>
      <c r="C785" s="36"/>
      <c r="D785" s="36"/>
      <c r="E785" s="37">
        <v>777</v>
      </c>
      <c r="F785" s="29" t="s">
        <v>1978</v>
      </c>
      <c r="G785" s="20" t="s">
        <v>1979</v>
      </c>
      <c r="H785" s="19" t="s">
        <v>1916</v>
      </c>
      <c r="I785" s="20" t="s">
        <v>2038</v>
      </c>
      <c r="J785" s="19" t="s">
        <v>9</v>
      </c>
      <c r="K785" s="21">
        <v>2</v>
      </c>
      <c r="L785" s="38" t="s">
        <v>24</v>
      </c>
      <c r="M785" s="39">
        <v>1279</v>
      </c>
      <c r="N785" s="23">
        <f t="shared" si="125"/>
        <v>640.14</v>
      </c>
      <c r="O785" s="23"/>
      <c r="P785" s="23"/>
      <c r="Q785" s="21">
        <f t="shared" si="124"/>
        <v>2</v>
      </c>
      <c r="R785" s="23">
        <f t="shared" si="126"/>
        <v>1280.28</v>
      </c>
      <c r="S785" s="22">
        <f t="shared" si="127"/>
        <v>256.05999999999995</v>
      </c>
      <c r="T785" s="44">
        <f t="shared" si="128"/>
        <v>1536.34</v>
      </c>
      <c r="U78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1152.25</v>
      </c>
      <c r="V78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13.12.2023)]]/Q785,2),0),0)</f>
        <v>576.13</v>
      </c>
      <c r="W785" s="22"/>
      <c r="X785" s="22">
        <f t="shared" si="129"/>
        <v>2</v>
      </c>
      <c r="Y785" s="22">
        <f t="shared" si="130"/>
        <v>1152.26</v>
      </c>
      <c r="Z785" s="22">
        <f t="shared" si="131"/>
        <v>230.45000000000005</v>
      </c>
      <c r="AA785" s="44">
        <f t="shared" si="132"/>
        <v>1382.71</v>
      </c>
      <c r="AB785" s="42">
        <f t="shared" si="133"/>
        <v>691.35599999999999</v>
      </c>
      <c r="AC785" s="24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s="1" customFormat="1" ht="38.25" x14ac:dyDescent="0.2">
      <c r="B786" s="18"/>
      <c r="C786" s="36"/>
      <c r="D786" s="36"/>
      <c r="E786" s="37">
        <v>778</v>
      </c>
      <c r="F786" s="29" t="s">
        <v>1829</v>
      </c>
      <c r="G786" s="20" t="s">
        <v>22</v>
      </c>
      <c r="H786" s="19" t="s">
        <v>1916</v>
      </c>
      <c r="I786" s="20" t="s">
        <v>155</v>
      </c>
      <c r="J786" s="19" t="s">
        <v>9</v>
      </c>
      <c r="K786" s="21">
        <v>20</v>
      </c>
      <c r="L786" s="38" t="s">
        <v>24</v>
      </c>
      <c r="M786" s="39">
        <v>2303.6</v>
      </c>
      <c r="N786" s="23">
        <f t="shared" si="125"/>
        <v>115.3</v>
      </c>
      <c r="O786" s="23"/>
      <c r="P786" s="23"/>
      <c r="Q786" s="21">
        <f t="shared" si="124"/>
        <v>20</v>
      </c>
      <c r="R786" s="23">
        <f t="shared" si="126"/>
        <v>2306</v>
      </c>
      <c r="S786" s="22">
        <f t="shared" si="127"/>
        <v>461.19999999999982</v>
      </c>
      <c r="T786" s="44">
        <f t="shared" si="128"/>
        <v>2767.2</v>
      </c>
      <c r="U78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2075.4</v>
      </c>
      <c r="V78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13.12.2023)]]/Q786,2),0),0)</f>
        <v>103.77</v>
      </c>
      <c r="W786" s="22"/>
      <c r="X786" s="22">
        <f t="shared" si="129"/>
        <v>20</v>
      </c>
      <c r="Y786" s="22">
        <f t="shared" si="130"/>
        <v>2075.4</v>
      </c>
      <c r="Z786" s="22">
        <f t="shared" si="131"/>
        <v>415.07999999999993</v>
      </c>
      <c r="AA786" s="44">
        <f t="shared" si="132"/>
        <v>2490.48</v>
      </c>
      <c r="AB786" s="42">
        <f t="shared" si="133"/>
        <v>124.524</v>
      </c>
      <c r="AC786" s="24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s="1" customFormat="1" ht="38.25" x14ac:dyDescent="0.2">
      <c r="B787" s="18"/>
      <c r="C787" s="36"/>
      <c r="D787" s="36"/>
      <c r="E787" s="37">
        <v>779</v>
      </c>
      <c r="F787" s="29" t="s">
        <v>1830</v>
      </c>
      <c r="G787" s="20" t="s">
        <v>22</v>
      </c>
      <c r="H787" s="19" t="s">
        <v>1916</v>
      </c>
      <c r="I787" s="20" t="s">
        <v>156</v>
      </c>
      <c r="J787" s="19" t="s">
        <v>9</v>
      </c>
      <c r="K787" s="21">
        <v>20</v>
      </c>
      <c r="L787" s="38" t="s">
        <v>24</v>
      </c>
      <c r="M787" s="39">
        <v>3110.4</v>
      </c>
      <c r="N787" s="23">
        <f t="shared" si="125"/>
        <v>155.68</v>
      </c>
      <c r="O787" s="23"/>
      <c r="P787" s="23"/>
      <c r="Q787" s="21">
        <f t="shared" si="124"/>
        <v>20</v>
      </c>
      <c r="R787" s="23">
        <f t="shared" si="126"/>
        <v>3113.6</v>
      </c>
      <c r="S787" s="22">
        <f t="shared" si="127"/>
        <v>622.72000000000025</v>
      </c>
      <c r="T787" s="44">
        <f t="shared" si="128"/>
        <v>3736.32</v>
      </c>
      <c r="U78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2802.24</v>
      </c>
      <c r="V78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13.12.2023)]]/Q787,2),0),0)</f>
        <v>140.11000000000001</v>
      </c>
      <c r="W787" s="22"/>
      <c r="X787" s="22">
        <f t="shared" si="129"/>
        <v>20</v>
      </c>
      <c r="Y787" s="22">
        <f t="shared" si="130"/>
        <v>2802.2</v>
      </c>
      <c r="Z787" s="22">
        <f t="shared" si="131"/>
        <v>560.44000000000005</v>
      </c>
      <c r="AA787" s="44">
        <f t="shared" si="132"/>
        <v>3362.64</v>
      </c>
      <c r="AB787" s="42">
        <f t="shared" si="133"/>
        <v>168.13200000000001</v>
      </c>
      <c r="AC787" s="24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s="1" customFormat="1" ht="38.25" x14ac:dyDescent="0.2">
      <c r="B788" s="18"/>
      <c r="C788" s="36"/>
      <c r="D788" s="36"/>
      <c r="E788" s="37">
        <v>780</v>
      </c>
      <c r="F788" s="29" t="s">
        <v>1831</v>
      </c>
      <c r="G788" s="20" t="s">
        <v>22</v>
      </c>
      <c r="H788" s="19" t="s">
        <v>1916</v>
      </c>
      <c r="I788" s="20" t="s">
        <v>157</v>
      </c>
      <c r="J788" s="19" t="s">
        <v>9</v>
      </c>
      <c r="K788" s="21">
        <v>20</v>
      </c>
      <c r="L788" s="38" t="s">
        <v>24</v>
      </c>
      <c r="M788" s="39">
        <v>4782.8</v>
      </c>
      <c r="N788" s="23">
        <f t="shared" si="125"/>
        <v>239.38</v>
      </c>
      <c r="O788" s="23"/>
      <c r="P788" s="23"/>
      <c r="Q788" s="21">
        <f t="shared" si="124"/>
        <v>20</v>
      </c>
      <c r="R788" s="23">
        <f t="shared" si="126"/>
        <v>4787.6000000000004</v>
      </c>
      <c r="S788" s="22">
        <f t="shared" si="127"/>
        <v>957.51999999999953</v>
      </c>
      <c r="T788" s="44">
        <f t="shared" si="128"/>
        <v>5745.12</v>
      </c>
      <c r="U78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4308.84</v>
      </c>
      <c r="V78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13.12.2023)]]/Q788,2),0),0)</f>
        <v>215.44</v>
      </c>
      <c r="W788" s="22"/>
      <c r="X788" s="22">
        <f t="shared" si="129"/>
        <v>20</v>
      </c>
      <c r="Y788" s="22">
        <f t="shared" si="130"/>
        <v>4308.8</v>
      </c>
      <c r="Z788" s="22">
        <f t="shared" si="131"/>
        <v>861.76000000000022</v>
      </c>
      <c r="AA788" s="44">
        <f t="shared" si="132"/>
        <v>5170.5600000000004</v>
      </c>
      <c r="AB788" s="42">
        <f t="shared" si="133"/>
        <v>258.52800000000002</v>
      </c>
      <c r="AC788" s="24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s="1" customFormat="1" ht="38.25" x14ac:dyDescent="0.2">
      <c r="B789" s="18"/>
      <c r="C789" s="36"/>
      <c r="D789" s="36"/>
      <c r="E789" s="37">
        <v>781</v>
      </c>
      <c r="F789" s="29" t="s">
        <v>1832</v>
      </c>
      <c r="G789" s="20" t="s">
        <v>1833</v>
      </c>
      <c r="H789" s="19" t="s">
        <v>1916</v>
      </c>
      <c r="I789" s="20" t="s">
        <v>817</v>
      </c>
      <c r="J789" s="19" t="s">
        <v>23</v>
      </c>
      <c r="K789" s="21">
        <v>2</v>
      </c>
      <c r="L789" s="38" t="s">
        <v>24</v>
      </c>
      <c r="M789" s="39">
        <v>68025.86</v>
      </c>
      <c r="N789" s="23">
        <f t="shared" si="125"/>
        <v>34046.94</v>
      </c>
      <c r="O789" s="23"/>
      <c r="P789" s="23"/>
      <c r="Q789" s="21">
        <f t="shared" si="124"/>
        <v>2</v>
      </c>
      <c r="R789" s="23">
        <f t="shared" si="126"/>
        <v>68093.88</v>
      </c>
      <c r="S789" s="22">
        <f t="shared" si="127"/>
        <v>13618.779999999999</v>
      </c>
      <c r="T789" s="44">
        <f t="shared" si="128"/>
        <v>81712.66</v>
      </c>
      <c r="U78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61284.49</v>
      </c>
      <c r="V78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13.12.2023)]]/Q789,2),0),0)</f>
        <v>30642.25</v>
      </c>
      <c r="W789" s="22"/>
      <c r="X789" s="22">
        <f t="shared" si="129"/>
        <v>2</v>
      </c>
      <c r="Y789" s="22">
        <f t="shared" si="130"/>
        <v>61284.5</v>
      </c>
      <c r="Z789" s="22">
        <f t="shared" si="131"/>
        <v>12256.899999999994</v>
      </c>
      <c r="AA789" s="44">
        <f t="shared" si="132"/>
        <v>73541.399999999994</v>
      </c>
      <c r="AB789" s="42">
        <f t="shared" si="133"/>
        <v>36770.699999999997</v>
      </c>
      <c r="AC789" s="24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s="1" customFormat="1" ht="38.25" x14ac:dyDescent="0.2">
      <c r="B790" s="18"/>
      <c r="C790" s="36"/>
      <c r="D790" s="36"/>
      <c r="E790" s="37">
        <v>782</v>
      </c>
      <c r="F790" s="29" t="s">
        <v>1832</v>
      </c>
      <c r="G790" s="20" t="s">
        <v>1834</v>
      </c>
      <c r="H790" s="19" t="s">
        <v>1916</v>
      </c>
      <c r="I790" s="20" t="s">
        <v>818</v>
      </c>
      <c r="J790" s="19" t="s">
        <v>23</v>
      </c>
      <c r="K790" s="21">
        <v>1</v>
      </c>
      <c r="L790" s="38" t="s">
        <v>24</v>
      </c>
      <c r="M790" s="39">
        <v>22141.19</v>
      </c>
      <c r="N790" s="23">
        <f t="shared" si="125"/>
        <v>22163.33</v>
      </c>
      <c r="O790" s="23"/>
      <c r="P790" s="23"/>
      <c r="Q790" s="21">
        <f t="shared" si="124"/>
        <v>1</v>
      </c>
      <c r="R790" s="23">
        <f t="shared" si="126"/>
        <v>22163.33</v>
      </c>
      <c r="S790" s="22">
        <f t="shared" si="127"/>
        <v>4432.6699999999983</v>
      </c>
      <c r="T790" s="44">
        <f t="shared" si="128"/>
        <v>26596</v>
      </c>
      <c r="U79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19947</v>
      </c>
      <c r="V79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13.12.2023)]]/Q790,2),0),0)</f>
        <v>19947</v>
      </c>
      <c r="W790" s="22"/>
      <c r="X790" s="22">
        <f t="shared" si="129"/>
        <v>1</v>
      </c>
      <c r="Y790" s="22">
        <f t="shared" si="130"/>
        <v>19947</v>
      </c>
      <c r="Z790" s="22">
        <f t="shared" si="131"/>
        <v>3989.4000000000015</v>
      </c>
      <c r="AA790" s="44">
        <f t="shared" si="132"/>
        <v>23936.400000000001</v>
      </c>
      <c r="AB790" s="42">
        <f t="shared" si="133"/>
        <v>23936.399999999998</v>
      </c>
      <c r="AC790" s="24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s="1" customFormat="1" ht="38.25" x14ac:dyDescent="0.2">
      <c r="B791" s="18"/>
      <c r="C791" s="36"/>
      <c r="D791" s="36"/>
      <c r="E791" s="37">
        <v>783</v>
      </c>
      <c r="F791" s="29" t="s">
        <v>1832</v>
      </c>
      <c r="G791" s="20" t="s">
        <v>1835</v>
      </c>
      <c r="H791" s="19" t="s">
        <v>1916</v>
      </c>
      <c r="I791" s="20" t="s">
        <v>819</v>
      </c>
      <c r="J791" s="19" t="s">
        <v>23</v>
      </c>
      <c r="K791" s="21">
        <v>2</v>
      </c>
      <c r="L791" s="38" t="s">
        <v>24</v>
      </c>
      <c r="M791" s="39">
        <v>26773.4</v>
      </c>
      <c r="N791" s="23">
        <f t="shared" si="125"/>
        <v>13400.09</v>
      </c>
      <c r="O791" s="23"/>
      <c r="P791" s="23"/>
      <c r="Q791" s="21">
        <f t="shared" si="124"/>
        <v>2</v>
      </c>
      <c r="R791" s="23">
        <f t="shared" si="126"/>
        <v>26800.18</v>
      </c>
      <c r="S791" s="22">
        <f t="shared" si="127"/>
        <v>5360.0400000000009</v>
      </c>
      <c r="T791" s="44">
        <f t="shared" si="128"/>
        <v>32160.22</v>
      </c>
      <c r="U79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24120.16</v>
      </c>
      <c r="V79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13.12.2023)]]/Q791,2),0),0)</f>
        <v>12060.08</v>
      </c>
      <c r="W791" s="22"/>
      <c r="X791" s="22">
        <f t="shared" si="129"/>
        <v>2</v>
      </c>
      <c r="Y791" s="22">
        <f t="shared" si="130"/>
        <v>24120.16</v>
      </c>
      <c r="Z791" s="22">
        <f t="shared" si="131"/>
        <v>4824.0299999999988</v>
      </c>
      <c r="AA791" s="44">
        <f t="shared" si="132"/>
        <v>28944.19</v>
      </c>
      <c r="AB791" s="42">
        <f t="shared" si="133"/>
        <v>14472.096</v>
      </c>
      <c r="AC791" s="24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s="1" customFormat="1" ht="38.25" x14ac:dyDescent="0.2">
      <c r="B792" s="18"/>
      <c r="C792" s="36"/>
      <c r="D792" s="36"/>
      <c r="E792" s="37">
        <v>784</v>
      </c>
      <c r="F792" s="29" t="s">
        <v>1836</v>
      </c>
      <c r="G792" s="20" t="s">
        <v>22</v>
      </c>
      <c r="H792" s="19" t="s">
        <v>1916</v>
      </c>
      <c r="I792" s="20" t="s">
        <v>820</v>
      </c>
      <c r="J792" s="19" t="s">
        <v>9</v>
      </c>
      <c r="K792" s="21">
        <v>4</v>
      </c>
      <c r="L792" s="38" t="s">
        <v>24</v>
      </c>
      <c r="M792" s="39">
        <v>152.56</v>
      </c>
      <c r="N792" s="23">
        <f t="shared" si="125"/>
        <v>38.18</v>
      </c>
      <c r="O792" s="23"/>
      <c r="P792" s="23"/>
      <c r="Q792" s="21">
        <f t="shared" si="124"/>
        <v>4</v>
      </c>
      <c r="R792" s="23">
        <f t="shared" si="126"/>
        <v>152.72</v>
      </c>
      <c r="S792" s="22">
        <f t="shared" si="127"/>
        <v>30.539999999999992</v>
      </c>
      <c r="T792" s="44">
        <f t="shared" si="128"/>
        <v>183.26</v>
      </c>
      <c r="U79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137.44999999999999</v>
      </c>
      <c r="V79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13.12.2023)]]/Q792,2),0),0)</f>
        <v>34.36</v>
      </c>
      <c r="W792" s="22"/>
      <c r="X792" s="22">
        <f t="shared" si="129"/>
        <v>4</v>
      </c>
      <c r="Y792" s="22">
        <f t="shared" si="130"/>
        <v>137.44</v>
      </c>
      <c r="Z792" s="22">
        <f t="shared" si="131"/>
        <v>27.490000000000009</v>
      </c>
      <c r="AA792" s="44">
        <f t="shared" si="132"/>
        <v>164.93</v>
      </c>
      <c r="AB792" s="42">
        <f t="shared" si="133"/>
        <v>41.231999999999999</v>
      </c>
      <c r="AC792" s="24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s="1" customFormat="1" ht="38.25" x14ac:dyDescent="0.2">
      <c r="B793" s="18"/>
      <c r="C793" s="36"/>
      <c r="D793" s="36"/>
      <c r="E793" s="37">
        <v>785</v>
      </c>
      <c r="F793" s="29" t="s">
        <v>1837</v>
      </c>
      <c r="G793" s="20" t="s">
        <v>22</v>
      </c>
      <c r="H793" s="19" t="s">
        <v>1916</v>
      </c>
      <c r="I793" s="20" t="s">
        <v>821</v>
      </c>
      <c r="J793" s="19" t="s">
        <v>9</v>
      </c>
      <c r="K793" s="21">
        <v>1</v>
      </c>
      <c r="L793" s="38" t="s">
        <v>24</v>
      </c>
      <c r="M793" s="39">
        <v>394.06</v>
      </c>
      <c r="N793" s="23">
        <f t="shared" si="125"/>
        <v>394.45</v>
      </c>
      <c r="O793" s="23"/>
      <c r="P793" s="23"/>
      <c r="Q793" s="21">
        <f t="shared" ref="Q793:Q814" si="134">K793</f>
        <v>1</v>
      </c>
      <c r="R793" s="23">
        <f t="shared" si="126"/>
        <v>394.45</v>
      </c>
      <c r="S793" s="22">
        <f t="shared" si="127"/>
        <v>78.889999999999986</v>
      </c>
      <c r="T793" s="44">
        <f t="shared" si="128"/>
        <v>473.34</v>
      </c>
      <c r="U79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355.01</v>
      </c>
      <c r="V79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13.12.2023)]]/Q793,2),0),0)</f>
        <v>355.01</v>
      </c>
      <c r="W793" s="22"/>
      <c r="X793" s="22">
        <f t="shared" si="129"/>
        <v>1</v>
      </c>
      <c r="Y793" s="22">
        <f t="shared" si="130"/>
        <v>355.01</v>
      </c>
      <c r="Z793" s="22">
        <f t="shared" si="131"/>
        <v>71</v>
      </c>
      <c r="AA793" s="44">
        <f t="shared" si="132"/>
        <v>426.01</v>
      </c>
      <c r="AB793" s="42">
        <f t="shared" si="133"/>
        <v>426.012</v>
      </c>
      <c r="AC793" s="24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s="1" customFormat="1" ht="38.25" x14ac:dyDescent="0.2">
      <c r="B794" s="18"/>
      <c r="C794" s="36"/>
      <c r="D794" s="36"/>
      <c r="E794" s="37">
        <v>786</v>
      </c>
      <c r="F794" s="29" t="s">
        <v>1980</v>
      </c>
      <c r="G794" s="20" t="s">
        <v>1981</v>
      </c>
      <c r="H794" s="19" t="s">
        <v>1916</v>
      </c>
      <c r="I794" s="20" t="s">
        <v>2039</v>
      </c>
      <c r="J794" s="19" t="s">
        <v>9</v>
      </c>
      <c r="K794" s="21">
        <v>2</v>
      </c>
      <c r="L794" s="38" t="s">
        <v>24</v>
      </c>
      <c r="M794" s="39">
        <v>126</v>
      </c>
      <c r="N794" s="23">
        <f t="shared" si="125"/>
        <v>63.06</v>
      </c>
      <c r="O794" s="23"/>
      <c r="P794" s="23"/>
      <c r="Q794" s="21">
        <f t="shared" si="134"/>
        <v>2</v>
      </c>
      <c r="R794" s="23">
        <f t="shared" si="126"/>
        <v>126.12</v>
      </c>
      <c r="S794" s="22">
        <f t="shared" si="127"/>
        <v>25.22</v>
      </c>
      <c r="T794" s="44">
        <f t="shared" si="128"/>
        <v>151.34</v>
      </c>
      <c r="U79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113.51</v>
      </c>
      <c r="V79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13.12.2023)]]/Q794,2),0),0)</f>
        <v>56.76</v>
      </c>
      <c r="W794" s="22"/>
      <c r="X794" s="22">
        <f t="shared" si="129"/>
        <v>2</v>
      </c>
      <c r="Y794" s="22">
        <f t="shared" si="130"/>
        <v>113.52</v>
      </c>
      <c r="Z794" s="22">
        <f t="shared" si="131"/>
        <v>22.700000000000003</v>
      </c>
      <c r="AA794" s="44">
        <f t="shared" si="132"/>
        <v>136.22</v>
      </c>
      <c r="AB794" s="42">
        <f t="shared" si="133"/>
        <v>68.111999999999995</v>
      </c>
      <c r="AC794" s="24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s="1" customFormat="1" ht="38.25" x14ac:dyDescent="0.2">
      <c r="B795" s="18"/>
      <c r="C795" s="36"/>
      <c r="D795" s="36"/>
      <c r="E795" s="37">
        <v>787</v>
      </c>
      <c r="F795" s="29" t="s">
        <v>1982</v>
      </c>
      <c r="G795" s="20" t="s">
        <v>1983</v>
      </c>
      <c r="H795" s="19" t="s">
        <v>1916</v>
      </c>
      <c r="I795" s="20" t="s">
        <v>2040</v>
      </c>
      <c r="J795" s="19" t="s">
        <v>9</v>
      </c>
      <c r="K795" s="21">
        <v>1</v>
      </c>
      <c r="L795" s="38" t="s">
        <v>24</v>
      </c>
      <c r="M795" s="39">
        <v>846.75</v>
      </c>
      <c r="N795" s="23">
        <f t="shared" si="125"/>
        <v>847.6</v>
      </c>
      <c r="O795" s="23"/>
      <c r="P795" s="23"/>
      <c r="Q795" s="21">
        <f t="shared" si="134"/>
        <v>1</v>
      </c>
      <c r="R795" s="23">
        <f t="shared" si="126"/>
        <v>847.6</v>
      </c>
      <c r="S795" s="22">
        <f t="shared" si="127"/>
        <v>169.51999999999998</v>
      </c>
      <c r="T795" s="44">
        <f t="shared" si="128"/>
        <v>1017.12</v>
      </c>
      <c r="U79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762.84</v>
      </c>
      <c r="V79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13.12.2023)]]/Q795,2),0),0)</f>
        <v>762.84</v>
      </c>
      <c r="W795" s="22"/>
      <c r="X795" s="22">
        <f t="shared" si="129"/>
        <v>1</v>
      </c>
      <c r="Y795" s="22">
        <f t="shared" si="130"/>
        <v>762.84</v>
      </c>
      <c r="Z795" s="22">
        <f t="shared" si="131"/>
        <v>152.56999999999994</v>
      </c>
      <c r="AA795" s="44">
        <f t="shared" si="132"/>
        <v>915.41</v>
      </c>
      <c r="AB795" s="42">
        <f t="shared" si="133"/>
        <v>915.40800000000002</v>
      </c>
      <c r="AC795" s="24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s="1" customFormat="1" ht="38.25" x14ac:dyDescent="0.2">
      <c r="B796" s="18"/>
      <c r="C796" s="36"/>
      <c r="D796" s="36"/>
      <c r="E796" s="37">
        <v>788</v>
      </c>
      <c r="F796" s="29" t="s">
        <v>1838</v>
      </c>
      <c r="G796" s="20" t="s">
        <v>22</v>
      </c>
      <c r="H796" s="19" t="s">
        <v>1916</v>
      </c>
      <c r="I796" s="20" t="s">
        <v>822</v>
      </c>
      <c r="J796" s="19" t="s">
        <v>9</v>
      </c>
      <c r="K796" s="21">
        <v>2</v>
      </c>
      <c r="L796" s="38" t="s">
        <v>24</v>
      </c>
      <c r="M796" s="39">
        <v>336.3</v>
      </c>
      <c r="N796" s="23">
        <f t="shared" si="125"/>
        <v>168.32</v>
      </c>
      <c r="O796" s="23"/>
      <c r="P796" s="23"/>
      <c r="Q796" s="21">
        <f t="shared" si="134"/>
        <v>2</v>
      </c>
      <c r="R796" s="23">
        <f t="shared" si="126"/>
        <v>336.64</v>
      </c>
      <c r="S796" s="22">
        <f t="shared" si="127"/>
        <v>67.330000000000041</v>
      </c>
      <c r="T796" s="44">
        <f t="shared" si="128"/>
        <v>403.97</v>
      </c>
      <c r="U79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302.98</v>
      </c>
      <c r="V79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13.12.2023)]]/Q796,2),0),0)</f>
        <v>151.49</v>
      </c>
      <c r="W796" s="22"/>
      <c r="X796" s="22">
        <f t="shared" si="129"/>
        <v>2</v>
      </c>
      <c r="Y796" s="22">
        <f t="shared" si="130"/>
        <v>302.98</v>
      </c>
      <c r="Z796" s="22">
        <f t="shared" si="131"/>
        <v>60.599999999999966</v>
      </c>
      <c r="AA796" s="44">
        <f t="shared" si="132"/>
        <v>363.58</v>
      </c>
      <c r="AB796" s="42">
        <f t="shared" si="133"/>
        <v>181.78800000000001</v>
      </c>
      <c r="AC796" s="24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s="1" customFormat="1" ht="38.25" x14ac:dyDescent="0.2">
      <c r="B797" s="18"/>
      <c r="C797" s="36"/>
      <c r="D797" s="36"/>
      <c r="E797" s="37">
        <v>789</v>
      </c>
      <c r="F797" s="29" t="s">
        <v>1839</v>
      </c>
      <c r="G797" s="20" t="s">
        <v>22</v>
      </c>
      <c r="H797" s="19" t="s">
        <v>1916</v>
      </c>
      <c r="I797" s="20" t="s">
        <v>823</v>
      </c>
      <c r="J797" s="19" t="s">
        <v>9</v>
      </c>
      <c r="K797" s="21">
        <v>20</v>
      </c>
      <c r="L797" s="38" t="s">
        <v>24</v>
      </c>
      <c r="M797" s="39">
        <v>1040</v>
      </c>
      <c r="N797" s="23">
        <f t="shared" si="125"/>
        <v>52.05</v>
      </c>
      <c r="O797" s="23"/>
      <c r="P797" s="23"/>
      <c r="Q797" s="21">
        <f t="shared" si="134"/>
        <v>20</v>
      </c>
      <c r="R797" s="23">
        <f t="shared" si="126"/>
        <v>1041</v>
      </c>
      <c r="S797" s="22">
        <f t="shared" si="127"/>
        <v>208.20000000000005</v>
      </c>
      <c r="T797" s="44">
        <f t="shared" si="128"/>
        <v>1249.2</v>
      </c>
      <c r="U79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936.9</v>
      </c>
      <c r="V79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13.12.2023)]]/Q797,2),0),0)</f>
        <v>46.85</v>
      </c>
      <c r="W797" s="22"/>
      <c r="X797" s="22">
        <f t="shared" si="129"/>
        <v>20</v>
      </c>
      <c r="Y797" s="22">
        <f t="shared" si="130"/>
        <v>937</v>
      </c>
      <c r="Z797" s="22">
        <f t="shared" si="131"/>
        <v>187.40000000000009</v>
      </c>
      <c r="AA797" s="44">
        <f t="shared" si="132"/>
        <v>1124.4000000000001</v>
      </c>
      <c r="AB797" s="42">
        <f t="shared" si="133"/>
        <v>56.219999999999992</v>
      </c>
      <c r="AC797" s="24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s="1" customFormat="1" ht="38.25" x14ac:dyDescent="0.2">
      <c r="B798" s="18"/>
      <c r="C798" s="36"/>
      <c r="D798" s="36"/>
      <c r="E798" s="37">
        <v>790</v>
      </c>
      <c r="F798" s="29" t="s">
        <v>1840</v>
      </c>
      <c r="G798" s="20" t="s">
        <v>22</v>
      </c>
      <c r="H798" s="19" t="s">
        <v>1916</v>
      </c>
      <c r="I798" s="20" t="s">
        <v>158</v>
      </c>
      <c r="J798" s="19" t="s">
        <v>9</v>
      </c>
      <c r="K798" s="21">
        <v>1</v>
      </c>
      <c r="L798" s="38" t="s">
        <v>24</v>
      </c>
      <c r="M798" s="39">
        <v>1709.73</v>
      </c>
      <c r="N798" s="23">
        <f t="shared" si="125"/>
        <v>1711.44</v>
      </c>
      <c r="O798" s="23"/>
      <c r="P798" s="23"/>
      <c r="Q798" s="21">
        <f t="shared" si="134"/>
        <v>1</v>
      </c>
      <c r="R798" s="23">
        <f t="shared" si="126"/>
        <v>1711.44</v>
      </c>
      <c r="S798" s="22">
        <f t="shared" si="127"/>
        <v>342.28999999999996</v>
      </c>
      <c r="T798" s="44">
        <f t="shared" si="128"/>
        <v>2053.73</v>
      </c>
      <c r="U79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1540.3</v>
      </c>
      <c r="V79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13.12.2023)]]/Q798,2),0),0)</f>
        <v>1540.3</v>
      </c>
      <c r="W798" s="22"/>
      <c r="X798" s="22">
        <f t="shared" si="129"/>
        <v>1</v>
      </c>
      <c r="Y798" s="22">
        <f t="shared" si="130"/>
        <v>1540.3</v>
      </c>
      <c r="Z798" s="22">
        <f t="shared" si="131"/>
        <v>308.05999999999995</v>
      </c>
      <c r="AA798" s="44">
        <f t="shared" si="132"/>
        <v>1848.36</v>
      </c>
      <c r="AB798" s="42">
        <f t="shared" si="133"/>
        <v>1848.36</v>
      </c>
      <c r="AC798" s="24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s="1" customFormat="1" ht="38.25" x14ac:dyDescent="0.2">
      <c r="B799" s="18"/>
      <c r="C799" s="36"/>
      <c r="D799" s="36"/>
      <c r="E799" s="37">
        <v>791</v>
      </c>
      <c r="F799" s="29" t="s">
        <v>1841</v>
      </c>
      <c r="G799" s="20" t="s">
        <v>22</v>
      </c>
      <c r="H799" s="19" t="s">
        <v>1916</v>
      </c>
      <c r="I799" s="20" t="s">
        <v>824</v>
      </c>
      <c r="J799" s="19" t="s">
        <v>1862</v>
      </c>
      <c r="K799" s="21">
        <v>6.8</v>
      </c>
      <c r="L799" s="38" t="s">
        <v>24</v>
      </c>
      <c r="M799" s="39">
        <v>1123.7</v>
      </c>
      <c r="N799" s="23">
        <f t="shared" si="125"/>
        <v>165.42</v>
      </c>
      <c r="O799" s="23"/>
      <c r="P799" s="23"/>
      <c r="Q799" s="21">
        <f t="shared" si="134"/>
        <v>6.8</v>
      </c>
      <c r="R799" s="23">
        <f t="shared" si="126"/>
        <v>1124.8599999999999</v>
      </c>
      <c r="S799" s="22">
        <f t="shared" si="127"/>
        <v>224.97000000000003</v>
      </c>
      <c r="T799" s="44">
        <f t="shared" si="128"/>
        <v>1349.83</v>
      </c>
      <c r="U79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1012.37</v>
      </c>
      <c r="V79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13.12.2023)]]/Q799,2),0),0)</f>
        <v>148.88</v>
      </c>
      <c r="W799" s="22"/>
      <c r="X799" s="22">
        <f t="shared" si="129"/>
        <v>6.8</v>
      </c>
      <c r="Y799" s="22">
        <f t="shared" si="130"/>
        <v>1012.38</v>
      </c>
      <c r="Z799" s="22">
        <f t="shared" si="131"/>
        <v>202.4799999999999</v>
      </c>
      <c r="AA799" s="44">
        <f t="shared" si="132"/>
        <v>1214.8599999999999</v>
      </c>
      <c r="AB799" s="42">
        <f t="shared" si="133"/>
        <v>178.65600000000001</v>
      </c>
      <c r="AC799" s="24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s="1" customFormat="1" ht="38.25" x14ac:dyDescent="0.2">
      <c r="B800" s="18"/>
      <c r="C800" s="36"/>
      <c r="D800" s="36"/>
      <c r="E800" s="37">
        <v>792</v>
      </c>
      <c r="F800" s="29" t="s">
        <v>1984</v>
      </c>
      <c r="G800" s="20" t="s">
        <v>1985</v>
      </c>
      <c r="H800" s="19" t="s">
        <v>1916</v>
      </c>
      <c r="I800" s="20" t="s">
        <v>2041</v>
      </c>
      <c r="J800" s="19" t="s">
        <v>9</v>
      </c>
      <c r="K800" s="21">
        <v>1</v>
      </c>
      <c r="L800" s="38" t="s">
        <v>24</v>
      </c>
      <c r="M800" s="39">
        <v>941.5</v>
      </c>
      <c r="N800" s="23">
        <f t="shared" si="125"/>
        <v>942.44</v>
      </c>
      <c r="O800" s="23"/>
      <c r="P800" s="23"/>
      <c r="Q800" s="21">
        <f t="shared" si="134"/>
        <v>1</v>
      </c>
      <c r="R800" s="23">
        <f t="shared" si="126"/>
        <v>942.44</v>
      </c>
      <c r="S800" s="22">
        <f t="shared" si="127"/>
        <v>188.49</v>
      </c>
      <c r="T800" s="44">
        <f t="shared" si="128"/>
        <v>1130.93</v>
      </c>
      <c r="U80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848.2</v>
      </c>
      <c r="V80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13.12.2023)]]/Q800,2),0),0)</f>
        <v>848.2</v>
      </c>
      <c r="W800" s="22"/>
      <c r="X800" s="22">
        <f t="shared" si="129"/>
        <v>1</v>
      </c>
      <c r="Y800" s="22">
        <f t="shared" si="130"/>
        <v>848.2</v>
      </c>
      <c r="Z800" s="22">
        <f t="shared" si="131"/>
        <v>169.64</v>
      </c>
      <c r="AA800" s="44">
        <f t="shared" si="132"/>
        <v>1017.84</v>
      </c>
      <c r="AB800" s="42">
        <f t="shared" si="133"/>
        <v>1017.84</v>
      </c>
      <c r="AC800" s="24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s="1" customFormat="1" ht="38.25" x14ac:dyDescent="0.2">
      <c r="B801" s="18"/>
      <c r="C801" s="36"/>
      <c r="D801" s="36"/>
      <c r="E801" s="37">
        <v>793</v>
      </c>
      <c r="F801" s="29" t="s">
        <v>1845</v>
      </c>
      <c r="G801" s="20" t="s">
        <v>1843</v>
      </c>
      <c r="H801" s="19" t="s">
        <v>1916</v>
      </c>
      <c r="I801" s="20" t="s">
        <v>161</v>
      </c>
      <c r="J801" s="19" t="s">
        <v>9</v>
      </c>
      <c r="K801" s="21">
        <v>1</v>
      </c>
      <c r="L801" s="38" t="s">
        <v>24</v>
      </c>
      <c r="M801" s="39">
        <v>8449.15</v>
      </c>
      <c r="N801" s="23">
        <f t="shared" si="125"/>
        <v>8457.6</v>
      </c>
      <c r="O801" s="23"/>
      <c r="P801" s="23"/>
      <c r="Q801" s="21">
        <f t="shared" si="134"/>
        <v>1</v>
      </c>
      <c r="R801" s="23">
        <f t="shared" si="126"/>
        <v>8457.6</v>
      </c>
      <c r="S801" s="22">
        <f t="shared" si="127"/>
        <v>1691.5200000000004</v>
      </c>
      <c r="T801" s="44">
        <f t="shared" si="128"/>
        <v>10149.120000000001</v>
      </c>
      <c r="U80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7611.84</v>
      </c>
      <c r="V80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13.12.2023)]]/Q801,2),0),0)</f>
        <v>7611.84</v>
      </c>
      <c r="W801" s="22"/>
      <c r="X801" s="22">
        <f t="shared" si="129"/>
        <v>1</v>
      </c>
      <c r="Y801" s="22">
        <f t="shared" si="130"/>
        <v>7611.84</v>
      </c>
      <c r="Z801" s="22">
        <f t="shared" si="131"/>
        <v>1522.369999999999</v>
      </c>
      <c r="AA801" s="44">
        <f t="shared" si="132"/>
        <v>9134.2099999999991</v>
      </c>
      <c r="AB801" s="42">
        <f t="shared" si="133"/>
        <v>9134.2080000000005</v>
      </c>
      <c r="AC801" s="24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s="1" customFormat="1" ht="38.25" x14ac:dyDescent="0.2">
      <c r="B802" s="18"/>
      <c r="C802" s="36"/>
      <c r="D802" s="36"/>
      <c r="E802" s="37">
        <v>794</v>
      </c>
      <c r="F802" s="29" t="s">
        <v>1846</v>
      </c>
      <c r="G802" s="20" t="s">
        <v>1843</v>
      </c>
      <c r="H802" s="19" t="s">
        <v>1916</v>
      </c>
      <c r="I802" s="20" t="s">
        <v>162</v>
      </c>
      <c r="J802" s="19" t="s">
        <v>9</v>
      </c>
      <c r="K802" s="21">
        <v>1</v>
      </c>
      <c r="L802" s="38" t="s">
        <v>24</v>
      </c>
      <c r="M802" s="39">
        <v>8449.15</v>
      </c>
      <c r="N802" s="23">
        <f t="shared" si="125"/>
        <v>8457.6</v>
      </c>
      <c r="O802" s="23"/>
      <c r="P802" s="23"/>
      <c r="Q802" s="21">
        <f t="shared" si="134"/>
        <v>1</v>
      </c>
      <c r="R802" s="23">
        <f t="shared" si="126"/>
        <v>8457.6</v>
      </c>
      <c r="S802" s="22">
        <f t="shared" si="127"/>
        <v>1691.5200000000004</v>
      </c>
      <c r="T802" s="44">
        <f t="shared" si="128"/>
        <v>10149.120000000001</v>
      </c>
      <c r="U80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7611.84</v>
      </c>
      <c r="V80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13.12.2023)]]/Q802,2),0),0)</f>
        <v>7611.84</v>
      </c>
      <c r="W802" s="22"/>
      <c r="X802" s="22">
        <f t="shared" si="129"/>
        <v>1</v>
      </c>
      <c r="Y802" s="22">
        <f t="shared" si="130"/>
        <v>7611.84</v>
      </c>
      <c r="Z802" s="22">
        <f t="shared" si="131"/>
        <v>1522.369999999999</v>
      </c>
      <c r="AA802" s="44">
        <f t="shared" si="132"/>
        <v>9134.2099999999991</v>
      </c>
      <c r="AB802" s="42">
        <f t="shared" si="133"/>
        <v>9134.2080000000005</v>
      </c>
      <c r="AC802" s="24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s="1" customFormat="1" ht="38.25" x14ac:dyDescent="0.2">
      <c r="B803" s="18"/>
      <c r="C803" s="36"/>
      <c r="D803" s="36"/>
      <c r="E803" s="37">
        <v>795</v>
      </c>
      <c r="F803" s="29" t="s">
        <v>1986</v>
      </c>
      <c r="G803" s="20" t="s">
        <v>1987</v>
      </c>
      <c r="H803" s="19" t="s">
        <v>1916</v>
      </c>
      <c r="I803" s="20" t="s">
        <v>2042</v>
      </c>
      <c r="J803" s="19" t="s">
        <v>9</v>
      </c>
      <c r="K803" s="21">
        <v>1</v>
      </c>
      <c r="L803" s="38" t="s">
        <v>24</v>
      </c>
      <c r="M803" s="39">
        <v>6009.17</v>
      </c>
      <c r="N803" s="23">
        <f t="shared" si="125"/>
        <v>6015.18</v>
      </c>
      <c r="O803" s="23"/>
      <c r="P803" s="23"/>
      <c r="Q803" s="21">
        <f t="shared" si="134"/>
        <v>1</v>
      </c>
      <c r="R803" s="23">
        <f t="shared" si="126"/>
        <v>6015.18</v>
      </c>
      <c r="S803" s="22">
        <f t="shared" si="127"/>
        <v>1203.04</v>
      </c>
      <c r="T803" s="44">
        <f t="shared" si="128"/>
        <v>7218.22</v>
      </c>
      <c r="U80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5413.66</v>
      </c>
      <c r="V80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13.12.2023)]]/Q803,2),0),0)</f>
        <v>5413.66</v>
      </c>
      <c r="W803" s="22"/>
      <c r="X803" s="22">
        <f t="shared" si="129"/>
        <v>1</v>
      </c>
      <c r="Y803" s="22">
        <f t="shared" si="130"/>
        <v>5413.66</v>
      </c>
      <c r="Z803" s="22">
        <f t="shared" si="131"/>
        <v>1082.7300000000005</v>
      </c>
      <c r="AA803" s="44">
        <f t="shared" si="132"/>
        <v>6496.39</v>
      </c>
      <c r="AB803" s="42">
        <f t="shared" si="133"/>
        <v>6496.3919999999998</v>
      </c>
      <c r="AC803" s="24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s="1" customFormat="1" ht="38.25" x14ac:dyDescent="0.2">
      <c r="B804" s="18"/>
      <c r="C804" s="36"/>
      <c r="D804" s="36"/>
      <c r="E804" s="37">
        <v>796</v>
      </c>
      <c r="F804" s="29" t="s">
        <v>1988</v>
      </c>
      <c r="G804" s="20" t="s">
        <v>1989</v>
      </c>
      <c r="H804" s="19" t="s">
        <v>1916</v>
      </c>
      <c r="I804" s="20" t="s">
        <v>2005</v>
      </c>
      <c r="J804" s="19" t="s">
        <v>9</v>
      </c>
      <c r="K804" s="21">
        <v>1</v>
      </c>
      <c r="L804" s="38" t="s">
        <v>24</v>
      </c>
      <c r="M804" s="39">
        <v>6285</v>
      </c>
      <c r="N804" s="23">
        <f t="shared" si="125"/>
        <v>6291.29</v>
      </c>
      <c r="O804" s="23"/>
      <c r="P804" s="23"/>
      <c r="Q804" s="21">
        <f t="shared" si="134"/>
        <v>1</v>
      </c>
      <c r="R804" s="23">
        <f t="shared" si="126"/>
        <v>6291.29</v>
      </c>
      <c r="S804" s="22">
        <f t="shared" si="127"/>
        <v>1258.2600000000002</v>
      </c>
      <c r="T804" s="44">
        <f t="shared" si="128"/>
        <v>7549.55</v>
      </c>
      <c r="U80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5662.16</v>
      </c>
      <c r="V80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13.12.2023)]]/Q804,2),0),0)</f>
        <v>5662.16</v>
      </c>
      <c r="W804" s="22"/>
      <c r="X804" s="22">
        <f t="shared" si="129"/>
        <v>1</v>
      </c>
      <c r="Y804" s="22">
        <f t="shared" si="130"/>
        <v>5662.16</v>
      </c>
      <c r="Z804" s="22">
        <f t="shared" si="131"/>
        <v>1132.4300000000003</v>
      </c>
      <c r="AA804" s="44">
        <f t="shared" si="132"/>
        <v>6794.59</v>
      </c>
      <c r="AB804" s="42">
        <f t="shared" si="133"/>
        <v>6794.5919999999996</v>
      </c>
      <c r="AC804" s="24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s="1" customFormat="1" ht="38.25" x14ac:dyDescent="0.2">
      <c r="B805" s="18"/>
      <c r="C805" s="36"/>
      <c r="D805" s="36"/>
      <c r="E805" s="37">
        <v>797</v>
      </c>
      <c r="F805" s="29" t="s">
        <v>1990</v>
      </c>
      <c r="G805" s="20" t="s">
        <v>1989</v>
      </c>
      <c r="H805" s="19" t="s">
        <v>1916</v>
      </c>
      <c r="I805" s="20" t="s">
        <v>2006</v>
      </c>
      <c r="J805" s="19" t="s">
        <v>9</v>
      </c>
      <c r="K805" s="21">
        <v>1</v>
      </c>
      <c r="L805" s="38" t="s">
        <v>24</v>
      </c>
      <c r="M805" s="39">
        <v>6285</v>
      </c>
      <c r="N805" s="23">
        <f t="shared" si="125"/>
        <v>6291.29</v>
      </c>
      <c r="O805" s="23"/>
      <c r="P805" s="23"/>
      <c r="Q805" s="21">
        <f t="shared" si="134"/>
        <v>1</v>
      </c>
      <c r="R805" s="23">
        <f t="shared" si="126"/>
        <v>6291.29</v>
      </c>
      <c r="S805" s="22">
        <f t="shared" si="127"/>
        <v>1258.2600000000002</v>
      </c>
      <c r="T805" s="44">
        <f t="shared" si="128"/>
        <v>7549.55</v>
      </c>
      <c r="U80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5662.16</v>
      </c>
      <c r="V80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13.12.2023)]]/Q805,2),0),0)</f>
        <v>5662.16</v>
      </c>
      <c r="W805" s="22"/>
      <c r="X805" s="22">
        <f t="shared" si="129"/>
        <v>1</v>
      </c>
      <c r="Y805" s="22">
        <f t="shared" si="130"/>
        <v>5662.16</v>
      </c>
      <c r="Z805" s="22">
        <f t="shared" si="131"/>
        <v>1132.4300000000003</v>
      </c>
      <c r="AA805" s="44">
        <f t="shared" si="132"/>
        <v>6794.59</v>
      </c>
      <c r="AB805" s="42">
        <f t="shared" si="133"/>
        <v>6794.5919999999996</v>
      </c>
      <c r="AC805" s="24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s="1" customFormat="1" ht="38.25" x14ac:dyDescent="0.2">
      <c r="B806" s="18"/>
      <c r="C806" s="36"/>
      <c r="D806" s="36"/>
      <c r="E806" s="37">
        <v>798</v>
      </c>
      <c r="F806" s="29" t="s">
        <v>1991</v>
      </c>
      <c r="G806" s="20" t="s">
        <v>1989</v>
      </c>
      <c r="H806" s="19" t="s">
        <v>1916</v>
      </c>
      <c r="I806" s="20" t="s">
        <v>2007</v>
      </c>
      <c r="J806" s="19" t="s">
        <v>9</v>
      </c>
      <c r="K806" s="21">
        <v>1</v>
      </c>
      <c r="L806" s="38" t="s">
        <v>24</v>
      </c>
      <c r="M806" s="39">
        <v>6285</v>
      </c>
      <c r="N806" s="23">
        <f t="shared" si="125"/>
        <v>6291.29</v>
      </c>
      <c r="O806" s="23"/>
      <c r="P806" s="23"/>
      <c r="Q806" s="21">
        <f t="shared" si="134"/>
        <v>1</v>
      </c>
      <c r="R806" s="23">
        <f t="shared" si="126"/>
        <v>6291.29</v>
      </c>
      <c r="S806" s="22">
        <f t="shared" si="127"/>
        <v>1258.2600000000002</v>
      </c>
      <c r="T806" s="44">
        <f t="shared" si="128"/>
        <v>7549.55</v>
      </c>
      <c r="U80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5662.16</v>
      </c>
      <c r="V80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13.12.2023)]]/Q806,2),0),0)</f>
        <v>5662.16</v>
      </c>
      <c r="W806" s="22"/>
      <c r="X806" s="22">
        <f t="shared" si="129"/>
        <v>1</v>
      </c>
      <c r="Y806" s="22">
        <f t="shared" si="130"/>
        <v>5662.16</v>
      </c>
      <c r="Z806" s="22">
        <f t="shared" si="131"/>
        <v>1132.4300000000003</v>
      </c>
      <c r="AA806" s="44">
        <f t="shared" si="132"/>
        <v>6794.59</v>
      </c>
      <c r="AB806" s="42">
        <f t="shared" si="133"/>
        <v>6794.5919999999996</v>
      </c>
      <c r="AC806" s="24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s="1" customFormat="1" ht="38.25" x14ac:dyDescent="0.2">
      <c r="B807" s="18"/>
      <c r="C807" s="36"/>
      <c r="D807" s="36"/>
      <c r="E807" s="37">
        <v>799</v>
      </c>
      <c r="F807" s="29" t="s">
        <v>1847</v>
      </c>
      <c r="G807" s="20" t="s">
        <v>22</v>
      </c>
      <c r="H807" s="19" t="s">
        <v>1916</v>
      </c>
      <c r="I807" s="20" t="s">
        <v>163</v>
      </c>
      <c r="J807" s="19" t="s">
        <v>9</v>
      </c>
      <c r="K807" s="21">
        <v>2</v>
      </c>
      <c r="L807" s="38" t="s">
        <v>24</v>
      </c>
      <c r="M807" s="39">
        <v>2300</v>
      </c>
      <c r="N807" s="23">
        <f t="shared" si="125"/>
        <v>1151.1500000000001</v>
      </c>
      <c r="O807" s="23"/>
      <c r="P807" s="23"/>
      <c r="Q807" s="21">
        <f t="shared" si="134"/>
        <v>2</v>
      </c>
      <c r="R807" s="23">
        <f t="shared" si="126"/>
        <v>2302.3000000000002</v>
      </c>
      <c r="S807" s="22">
        <f t="shared" si="127"/>
        <v>460.46000000000004</v>
      </c>
      <c r="T807" s="44">
        <f t="shared" si="128"/>
        <v>2762.76</v>
      </c>
      <c r="U80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2072.0700000000002</v>
      </c>
      <c r="V80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13.12.2023)]]/Q807,2),0),0)</f>
        <v>1036.04</v>
      </c>
      <c r="W807" s="22"/>
      <c r="X807" s="22">
        <f t="shared" si="129"/>
        <v>2</v>
      </c>
      <c r="Y807" s="22">
        <f t="shared" si="130"/>
        <v>2072.08</v>
      </c>
      <c r="Z807" s="22">
        <f t="shared" si="131"/>
        <v>414.42000000000007</v>
      </c>
      <c r="AA807" s="44">
        <f t="shared" si="132"/>
        <v>2486.5</v>
      </c>
      <c r="AB807" s="42">
        <f t="shared" si="133"/>
        <v>1243.2479999999998</v>
      </c>
      <c r="AC807" s="24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s="1" customFormat="1" ht="38.25" x14ac:dyDescent="0.2">
      <c r="B808" s="18"/>
      <c r="C808" s="36"/>
      <c r="D808" s="36"/>
      <c r="E808" s="37">
        <v>800</v>
      </c>
      <c r="F808" s="29" t="s">
        <v>1848</v>
      </c>
      <c r="G808" s="20" t="s">
        <v>22</v>
      </c>
      <c r="H808" s="19" t="s">
        <v>1916</v>
      </c>
      <c r="I808" s="20" t="s">
        <v>164</v>
      </c>
      <c r="J808" s="19" t="s">
        <v>9</v>
      </c>
      <c r="K808" s="21">
        <v>47</v>
      </c>
      <c r="L808" s="38" t="s">
        <v>24</v>
      </c>
      <c r="M808" s="39">
        <v>1593.3</v>
      </c>
      <c r="N808" s="23">
        <f t="shared" si="125"/>
        <v>33.93</v>
      </c>
      <c r="O808" s="23"/>
      <c r="P808" s="23"/>
      <c r="Q808" s="21">
        <f t="shared" si="134"/>
        <v>47</v>
      </c>
      <c r="R808" s="23">
        <f t="shared" si="126"/>
        <v>1594.71</v>
      </c>
      <c r="S808" s="22">
        <f t="shared" si="127"/>
        <v>318.94000000000005</v>
      </c>
      <c r="T808" s="44">
        <f t="shared" si="128"/>
        <v>1913.65</v>
      </c>
      <c r="U80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1435.24</v>
      </c>
      <c r="V80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13.12.2023)]]/Q808,2),0),0)</f>
        <v>30.54</v>
      </c>
      <c r="W808" s="22"/>
      <c r="X808" s="22">
        <f t="shared" si="129"/>
        <v>47</v>
      </c>
      <c r="Y808" s="22">
        <f t="shared" si="130"/>
        <v>1435.38</v>
      </c>
      <c r="Z808" s="22">
        <f t="shared" si="131"/>
        <v>287.07999999999993</v>
      </c>
      <c r="AA808" s="44">
        <f t="shared" si="132"/>
        <v>1722.46</v>
      </c>
      <c r="AB808" s="42">
        <f t="shared" si="133"/>
        <v>36.647999999999996</v>
      </c>
      <c r="AC808" s="24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s="1" customFormat="1" ht="38.25" x14ac:dyDescent="0.2">
      <c r="B809" s="18"/>
      <c r="C809" s="36"/>
      <c r="D809" s="36"/>
      <c r="E809" s="37">
        <v>801</v>
      </c>
      <c r="F809" s="29" t="s">
        <v>1849</v>
      </c>
      <c r="G809" s="20" t="s">
        <v>22</v>
      </c>
      <c r="H809" s="19" t="s">
        <v>1916</v>
      </c>
      <c r="I809" s="20" t="s">
        <v>165</v>
      </c>
      <c r="J809" s="19" t="s">
        <v>9</v>
      </c>
      <c r="K809" s="21">
        <v>1</v>
      </c>
      <c r="L809" s="38" t="s">
        <v>24</v>
      </c>
      <c r="M809" s="39">
        <v>12240</v>
      </c>
      <c r="N809" s="23">
        <f t="shared" si="125"/>
        <v>12252.24</v>
      </c>
      <c r="O809" s="23"/>
      <c r="P809" s="23"/>
      <c r="Q809" s="21">
        <f t="shared" si="134"/>
        <v>1</v>
      </c>
      <c r="R809" s="23">
        <f t="shared" si="126"/>
        <v>12252.24</v>
      </c>
      <c r="S809" s="22">
        <f t="shared" si="127"/>
        <v>2450.4500000000007</v>
      </c>
      <c r="T809" s="44">
        <f t="shared" si="128"/>
        <v>14702.69</v>
      </c>
      <c r="U80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11027.02</v>
      </c>
      <c r="V80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13.12.2023)]]/Q809,2),0),0)</f>
        <v>11027.02</v>
      </c>
      <c r="W809" s="22"/>
      <c r="X809" s="22">
        <f t="shared" si="129"/>
        <v>1</v>
      </c>
      <c r="Y809" s="22">
        <f t="shared" si="130"/>
        <v>11027.02</v>
      </c>
      <c r="Z809" s="22">
        <f t="shared" si="131"/>
        <v>2205.3999999999996</v>
      </c>
      <c r="AA809" s="44">
        <f t="shared" si="132"/>
        <v>13232.42</v>
      </c>
      <c r="AB809" s="42">
        <f t="shared" si="133"/>
        <v>13232.424000000001</v>
      </c>
      <c r="AC809" s="24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s="1" customFormat="1" ht="38.25" x14ac:dyDescent="0.2">
      <c r="B810" s="18"/>
      <c r="C810" s="36"/>
      <c r="D810" s="36"/>
      <c r="E810" s="37">
        <v>802</v>
      </c>
      <c r="F810" s="29" t="s">
        <v>1850</v>
      </c>
      <c r="G810" s="20" t="s">
        <v>22</v>
      </c>
      <c r="H810" s="19" t="s">
        <v>1916</v>
      </c>
      <c r="I810" s="20" t="s">
        <v>166</v>
      </c>
      <c r="J810" s="19" t="s">
        <v>9</v>
      </c>
      <c r="K810" s="21">
        <v>1</v>
      </c>
      <c r="L810" s="38" t="s">
        <v>24</v>
      </c>
      <c r="M810" s="39">
        <v>18540</v>
      </c>
      <c r="N810" s="23">
        <f t="shared" si="125"/>
        <v>18558.54</v>
      </c>
      <c r="O810" s="23"/>
      <c r="P810" s="23"/>
      <c r="Q810" s="21">
        <f t="shared" si="134"/>
        <v>1</v>
      </c>
      <c r="R810" s="23">
        <f t="shared" si="126"/>
        <v>18558.54</v>
      </c>
      <c r="S810" s="22">
        <f t="shared" si="127"/>
        <v>3711.7099999999991</v>
      </c>
      <c r="T810" s="44">
        <f t="shared" si="128"/>
        <v>22270.25</v>
      </c>
      <c r="U81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16702.689999999999</v>
      </c>
      <c r="V81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13.12.2023)]]/Q810,2),0),0)</f>
        <v>16702.689999999999</v>
      </c>
      <c r="W810" s="22"/>
      <c r="X810" s="22">
        <f t="shared" si="129"/>
        <v>1</v>
      </c>
      <c r="Y810" s="22">
        <f t="shared" si="130"/>
        <v>16702.689999999999</v>
      </c>
      <c r="Z810" s="22">
        <f t="shared" si="131"/>
        <v>3340.5400000000009</v>
      </c>
      <c r="AA810" s="44">
        <f t="shared" si="132"/>
        <v>20043.23</v>
      </c>
      <c r="AB810" s="42">
        <f t="shared" si="133"/>
        <v>20043.227999999999</v>
      </c>
      <c r="AC810" s="24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s="1" customFormat="1" ht="38.25" x14ac:dyDescent="0.2">
      <c r="B811" s="18"/>
      <c r="C811" s="36"/>
      <c r="D811" s="36"/>
      <c r="E811" s="37">
        <v>803</v>
      </c>
      <c r="F811" s="29" t="s">
        <v>1852</v>
      </c>
      <c r="G811" s="20" t="s">
        <v>22</v>
      </c>
      <c r="H811" s="19" t="s">
        <v>1916</v>
      </c>
      <c r="I811" s="20" t="s">
        <v>825</v>
      </c>
      <c r="J811" s="19" t="s">
        <v>9</v>
      </c>
      <c r="K811" s="21">
        <v>2</v>
      </c>
      <c r="L811" s="38" t="s">
        <v>24</v>
      </c>
      <c r="M811" s="39">
        <v>20278.78</v>
      </c>
      <c r="N811" s="23">
        <f t="shared" si="125"/>
        <v>10149.530000000001</v>
      </c>
      <c r="O811" s="23"/>
      <c r="P811" s="23"/>
      <c r="Q811" s="21">
        <f t="shared" si="134"/>
        <v>2</v>
      </c>
      <c r="R811" s="23">
        <f t="shared" si="126"/>
        <v>20299.060000000001</v>
      </c>
      <c r="S811" s="22">
        <f t="shared" si="127"/>
        <v>4059.8099999999977</v>
      </c>
      <c r="T811" s="44">
        <f t="shared" si="128"/>
        <v>24358.87</v>
      </c>
      <c r="U81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18269.150000000001</v>
      </c>
      <c r="V81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13.12.2023)]]/Q811,2),0),0)</f>
        <v>9134.58</v>
      </c>
      <c r="W811" s="22"/>
      <c r="X811" s="22">
        <f t="shared" si="129"/>
        <v>2</v>
      </c>
      <c r="Y811" s="22">
        <f t="shared" si="130"/>
        <v>18269.16</v>
      </c>
      <c r="Z811" s="22">
        <f t="shared" si="131"/>
        <v>3653.8300000000017</v>
      </c>
      <c r="AA811" s="44">
        <f t="shared" si="132"/>
        <v>21922.99</v>
      </c>
      <c r="AB811" s="42">
        <f t="shared" si="133"/>
        <v>10961.495999999999</v>
      </c>
      <c r="AC811" s="24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s="1" customFormat="1" ht="38.25" x14ac:dyDescent="0.2">
      <c r="B812" s="18"/>
      <c r="C812" s="36"/>
      <c r="D812" s="36"/>
      <c r="E812" s="37">
        <v>804</v>
      </c>
      <c r="F812" s="29" t="s">
        <v>1853</v>
      </c>
      <c r="G812" s="20" t="s">
        <v>22</v>
      </c>
      <c r="H812" s="19" t="s">
        <v>1916</v>
      </c>
      <c r="I812" s="20" t="s">
        <v>826</v>
      </c>
      <c r="J812" s="19" t="s">
        <v>9</v>
      </c>
      <c r="K812" s="21">
        <v>1</v>
      </c>
      <c r="L812" s="38" t="s">
        <v>24</v>
      </c>
      <c r="M812" s="39">
        <v>2600</v>
      </c>
      <c r="N812" s="23">
        <f t="shared" si="125"/>
        <v>2602.6</v>
      </c>
      <c r="O812" s="23"/>
      <c r="P812" s="23"/>
      <c r="Q812" s="21">
        <f t="shared" si="134"/>
        <v>1</v>
      </c>
      <c r="R812" s="23">
        <f t="shared" si="126"/>
        <v>2602.6</v>
      </c>
      <c r="S812" s="22">
        <f t="shared" si="127"/>
        <v>520.52</v>
      </c>
      <c r="T812" s="44">
        <f t="shared" si="128"/>
        <v>3123.12</v>
      </c>
      <c r="U81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2342.34</v>
      </c>
      <c r="V81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13.12.2023)]]/Q812,2),0),0)</f>
        <v>2342.34</v>
      </c>
      <c r="W812" s="22"/>
      <c r="X812" s="22">
        <f t="shared" si="129"/>
        <v>1</v>
      </c>
      <c r="Y812" s="22">
        <f t="shared" si="130"/>
        <v>2342.34</v>
      </c>
      <c r="Z812" s="22">
        <f t="shared" si="131"/>
        <v>468.4699999999998</v>
      </c>
      <c r="AA812" s="44">
        <f t="shared" si="132"/>
        <v>2810.81</v>
      </c>
      <c r="AB812" s="42">
        <f t="shared" si="133"/>
        <v>2810.808</v>
      </c>
      <c r="AC812" s="24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s="1" customFormat="1" ht="38.25" x14ac:dyDescent="0.2">
      <c r="B813" s="18"/>
      <c r="C813" s="36"/>
      <c r="D813" s="36"/>
      <c r="E813" s="37">
        <v>805</v>
      </c>
      <c r="F813" s="29" t="s">
        <v>1854</v>
      </c>
      <c r="G813" s="20" t="s">
        <v>22</v>
      </c>
      <c r="H813" s="19" t="s">
        <v>1916</v>
      </c>
      <c r="I813" s="20" t="s">
        <v>827</v>
      </c>
      <c r="J813" s="19" t="s">
        <v>9</v>
      </c>
      <c r="K813" s="21">
        <v>1</v>
      </c>
      <c r="L813" s="38" t="s">
        <v>24</v>
      </c>
      <c r="M813" s="39">
        <v>6491627.1200000001</v>
      </c>
      <c r="N813" s="23">
        <f t="shared" si="125"/>
        <v>6498118.75</v>
      </c>
      <c r="O813" s="23"/>
      <c r="P813" s="23"/>
      <c r="Q813" s="21">
        <f t="shared" si="134"/>
        <v>1</v>
      </c>
      <c r="R813" s="23">
        <f t="shared" si="126"/>
        <v>6498118.75</v>
      </c>
      <c r="S813" s="22">
        <f t="shared" si="127"/>
        <v>1299623.75</v>
      </c>
      <c r="T813" s="44">
        <f t="shared" si="128"/>
        <v>7797742.5</v>
      </c>
      <c r="U81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5848306.8799999999</v>
      </c>
      <c r="V81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13.12.2023)]]/Q813,2),0),0)</f>
        <v>5848306.8799999999</v>
      </c>
      <c r="W813" s="22"/>
      <c r="X813" s="22">
        <f t="shared" si="129"/>
        <v>1</v>
      </c>
      <c r="Y813" s="22">
        <f t="shared" si="130"/>
        <v>5848306.8799999999</v>
      </c>
      <c r="Z813" s="22">
        <f t="shared" si="131"/>
        <v>1169661.3799999999</v>
      </c>
      <c r="AA813" s="44">
        <f t="shared" si="132"/>
        <v>7017968.2599999998</v>
      </c>
      <c r="AB813" s="42">
        <f t="shared" si="133"/>
        <v>7017968.2560000001</v>
      </c>
      <c r="AC813" s="24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s="1" customFormat="1" ht="38.25" x14ac:dyDescent="0.2">
      <c r="B814" s="18"/>
      <c r="C814" s="36"/>
      <c r="D814" s="36"/>
      <c r="E814" s="37">
        <v>806</v>
      </c>
      <c r="F814" s="29" t="s">
        <v>1855</v>
      </c>
      <c r="G814" s="20" t="s">
        <v>22</v>
      </c>
      <c r="H814" s="19" t="s">
        <v>1916</v>
      </c>
      <c r="I814" s="20" t="s">
        <v>168</v>
      </c>
      <c r="J814" s="19" t="s">
        <v>1862</v>
      </c>
      <c r="K814" s="21">
        <v>137</v>
      </c>
      <c r="L814" s="38" t="s">
        <v>24</v>
      </c>
      <c r="M814" s="39">
        <v>3803.12</v>
      </c>
      <c r="N814" s="23">
        <f t="shared" si="125"/>
        <v>27.79</v>
      </c>
      <c r="O814" s="23"/>
      <c r="P814" s="23"/>
      <c r="Q814" s="21">
        <f t="shared" si="134"/>
        <v>137</v>
      </c>
      <c r="R814" s="23">
        <f t="shared" si="126"/>
        <v>3807.23</v>
      </c>
      <c r="S814" s="22">
        <f t="shared" si="127"/>
        <v>761.45000000000027</v>
      </c>
      <c r="T814" s="44">
        <f t="shared" si="128"/>
        <v>4568.68</v>
      </c>
      <c r="U81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3426.51</v>
      </c>
      <c r="V81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13.12.2023)]]/Q814,2),0),0)</f>
        <v>25.01</v>
      </c>
      <c r="W814" s="22"/>
      <c r="X814" s="22">
        <f t="shared" si="129"/>
        <v>137</v>
      </c>
      <c r="Y814" s="22">
        <f t="shared" si="130"/>
        <v>3426.37</v>
      </c>
      <c r="Z814" s="22">
        <f t="shared" si="131"/>
        <v>685.27000000000044</v>
      </c>
      <c r="AA814" s="44">
        <f t="shared" si="132"/>
        <v>4111.6400000000003</v>
      </c>
      <c r="AB814" s="42">
        <f t="shared" si="133"/>
        <v>30.012</v>
      </c>
      <c r="AC814" s="24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s="1" customFormat="1" ht="38.25" x14ac:dyDescent="0.2">
      <c r="B815" s="18"/>
      <c r="C815" s="36"/>
      <c r="D815" s="36"/>
      <c r="E815" s="37">
        <v>807</v>
      </c>
      <c r="F815" s="29" t="s">
        <v>1856</v>
      </c>
      <c r="G815" s="20" t="s">
        <v>22</v>
      </c>
      <c r="H815" s="19" t="s">
        <v>1916</v>
      </c>
      <c r="I815" s="20" t="s">
        <v>169</v>
      </c>
      <c r="J815" s="19" t="s">
        <v>1862</v>
      </c>
      <c r="K815" s="21">
        <v>700</v>
      </c>
      <c r="L815" s="38" t="s">
        <v>24</v>
      </c>
      <c r="M815" s="39">
        <v>19432</v>
      </c>
      <c r="N815" s="23">
        <f t="shared" si="125"/>
        <v>27.79</v>
      </c>
      <c r="O815" s="23" t="s">
        <v>2056</v>
      </c>
      <c r="P815" s="23" t="s">
        <v>2065</v>
      </c>
      <c r="Q815" s="21">
        <f>K815-20</f>
        <v>680</v>
      </c>
      <c r="R815" s="23">
        <f t="shared" si="126"/>
        <v>18897.2</v>
      </c>
      <c r="S815" s="22">
        <f t="shared" si="127"/>
        <v>3779.4399999999987</v>
      </c>
      <c r="T815" s="44">
        <f t="shared" si="128"/>
        <v>22676.639999999999</v>
      </c>
      <c r="U81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17007.48</v>
      </c>
      <c r="V81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13.12.2023)]]/Q815,2),0),0)</f>
        <v>25.01</v>
      </c>
      <c r="W815" s="22"/>
      <c r="X815" s="22">
        <f t="shared" si="129"/>
        <v>680</v>
      </c>
      <c r="Y815" s="22">
        <f t="shared" si="130"/>
        <v>17006.8</v>
      </c>
      <c r="Z815" s="22">
        <f t="shared" si="131"/>
        <v>3401.3600000000006</v>
      </c>
      <c r="AA815" s="44">
        <f t="shared" si="132"/>
        <v>20408.16</v>
      </c>
      <c r="AB815" s="42">
        <f t="shared" si="133"/>
        <v>30.012</v>
      </c>
      <c r="AC815" s="24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s="1" customFormat="1" ht="38.25" x14ac:dyDescent="0.2">
      <c r="B816" s="18"/>
      <c r="C816" s="36"/>
      <c r="D816" s="36"/>
      <c r="E816" s="37">
        <v>808</v>
      </c>
      <c r="F816" s="29" t="s">
        <v>1857</v>
      </c>
      <c r="G816" s="20" t="s">
        <v>22</v>
      </c>
      <c r="H816" s="19" t="s">
        <v>1916</v>
      </c>
      <c r="I816" s="20" t="s">
        <v>170</v>
      </c>
      <c r="J816" s="19" t="s">
        <v>1862</v>
      </c>
      <c r="K816" s="21">
        <v>1500</v>
      </c>
      <c r="L816" s="38" t="s">
        <v>24</v>
      </c>
      <c r="M816" s="39">
        <v>41520</v>
      </c>
      <c r="N816" s="23">
        <f t="shared" si="125"/>
        <v>27.71</v>
      </c>
      <c r="O816" s="23"/>
      <c r="P816" s="23"/>
      <c r="Q816" s="21">
        <f t="shared" ref="Q816:Q822" si="135">K816</f>
        <v>1500</v>
      </c>
      <c r="R816" s="23">
        <f t="shared" si="126"/>
        <v>41565</v>
      </c>
      <c r="S816" s="22">
        <f t="shared" si="127"/>
        <v>8313</v>
      </c>
      <c r="T816" s="44">
        <f t="shared" si="128"/>
        <v>49878</v>
      </c>
      <c r="U81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37408.5</v>
      </c>
      <c r="V81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13.12.2023)]]/Q816,2),0),0)</f>
        <v>24.94</v>
      </c>
      <c r="W816" s="22"/>
      <c r="X816" s="22">
        <f t="shared" si="129"/>
        <v>1500</v>
      </c>
      <c r="Y816" s="22">
        <f t="shared" si="130"/>
        <v>37410</v>
      </c>
      <c r="Z816" s="22">
        <f t="shared" si="131"/>
        <v>7482</v>
      </c>
      <c r="AA816" s="44">
        <f t="shared" si="132"/>
        <v>44892</v>
      </c>
      <c r="AB816" s="42">
        <f t="shared" si="133"/>
        <v>29.928000000000001</v>
      </c>
      <c r="AC816" s="24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s="1" customFormat="1" ht="38.25" x14ac:dyDescent="0.2">
      <c r="B817" s="18"/>
      <c r="C817" s="36"/>
      <c r="D817" s="36"/>
      <c r="E817" s="37">
        <v>809</v>
      </c>
      <c r="F817" s="29" t="s">
        <v>1858</v>
      </c>
      <c r="G817" s="20" t="s">
        <v>22</v>
      </c>
      <c r="H817" s="19" t="s">
        <v>1916</v>
      </c>
      <c r="I817" s="20" t="s">
        <v>828</v>
      </c>
      <c r="J817" s="19" t="s">
        <v>1862</v>
      </c>
      <c r="K817" s="21">
        <v>360</v>
      </c>
      <c r="L817" s="38" t="s">
        <v>24</v>
      </c>
      <c r="M817" s="39">
        <v>9964.7999999999993</v>
      </c>
      <c r="N817" s="23">
        <f t="shared" si="125"/>
        <v>27.71</v>
      </c>
      <c r="O817" s="23"/>
      <c r="P817" s="23"/>
      <c r="Q817" s="21">
        <f t="shared" si="135"/>
        <v>360</v>
      </c>
      <c r="R817" s="23">
        <f t="shared" si="126"/>
        <v>9975.6</v>
      </c>
      <c r="S817" s="22">
        <f t="shared" si="127"/>
        <v>1995.119999999999</v>
      </c>
      <c r="T817" s="44">
        <f t="shared" si="128"/>
        <v>11970.72</v>
      </c>
      <c r="U81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8978.0400000000009</v>
      </c>
      <c r="V81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13.12.2023)]]/Q817,2),0),0)</f>
        <v>24.94</v>
      </c>
      <c r="W817" s="22"/>
      <c r="X817" s="22">
        <f t="shared" si="129"/>
        <v>360</v>
      </c>
      <c r="Y817" s="22">
        <f t="shared" si="130"/>
        <v>8978.4</v>
      </c>
      <c r="Z817" s="22">
        <f t="shared" si="131"/>
        <v>1795.6800000000003</v>
      </c>
      <c r="AA817" s="44">
        <f t="shared" si="132"/>
        <v>10774.08</v>
      </c>
      <c r="AB817" s="42">
        <f t="shared" si="133"/>
        <v>29.928000000000001</v>
      </c>
      <c r="AC817" s="24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s="1" customFormat="1" ht="38.25" x14ac:dyDescent="0.2">
      <c r="B818" s="18"/>
      <c r="C818" s="36"/>
      <c r="D818" s="36"/>
      <c r="E818" s="37">
        <v>810</v>
      </c>
      <c r="F818" s="29" t="s">
        <v>1859</v>
      </c>
      <c r="G818" s="20" t="s">
        <v>22</v>
      </c>
      <c r="H818" s="19" t="s">
        <v>1916</v>
      </c>
      <c r="I818" s="20" t="s">
        <v>829</v>
      </c>
      <c r="J818" s="19" t="s">
        <v>9</v>
      </c>
      <c r="K818" s="21">
        <v>1</v>
      </c>
      <c r="L818" s="38" t="s">
        <v>24</v>
      </c>
      <c r="M818" s="39">
        <v>3500</v>
      </c>
      <c r="N818" s="23">
        <f t="shared" si="125"/>
        <v>3503.5</v>
      </c>
      <c r="O818" s="23"/>
      <c r="P818" s="23"/>
      <c r="Q818" s="21">
        <f t="shared" si="135"/>
        <v>1</v>
      </c>
      <c r="R818" s="23">
        <f t="shared" si="126"/>
        <v>3503.5</v>
      </c>
      <c r="S818" s="22">
        <f t="shared" si="127"/>
        <v>700.69999999999982</v>
      </c>
      <c r="T818" s="44">
        <f t="shared" si="128"/>
        <v>4204.2</v>
      </c>
      <c r="U81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3153.15</v>
      </c>
      <c r="V81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13.12.2023)]]/Q818,2),0),0)</f>
        <v>3153.15</v>
      </c>
      <c r="W818" s="22"/>
      <c r="X818" s="22">
        <f t="shared" si="129"/>
        <v>1</v>
      </c>
      <c r="Y818" s="22">
        <f t="shared" si="130"/>
        <v>3153.15</v>
      </c>
      <c r="Z818" s="22">
        <f t="shared" si="131"/>
        <v>630.63000000000011</v>
      </c>
      <c r="AA818" s="44">
        <f t="shared" si="132"/>
        <v>3783.78</v>
      </c>
      <c r="AB818" s="42">
        <f t="shared" si="133"/>
        <v>3783.7799999999997</v>
      </c>
      <c r="AC818" s="24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s="1" customFormat="1" ht="38.25" x14ac:dyDescent="0.2">
      <c r="B819" s="18"/>
      <c r="C819" s="36"/>
      <c r="D819" s="36"/>
      <c r="E819" s="37">
        <v>811</v>
      </c>
      <c r="F819" s="29" t="s">
        <v>1860</v>
      </c>
      <c r="G819" s="20" t="s">
        <v>22</v>
      </c>
      <c r="H819" s="19" t="s">
        <v>1916</v>
      </c>
      <c r="I819" s="20" t="s">
        <v>830</v>
      </c>
      <c r="J819" s="19" t="s">
        <v>9</v>
      </c>
      <c r="K819" s="21">
        <v>1</v>
      </c>
      <c r="L819" s="38" t="s">
        <v>24</v>
      </c>
      <c r="M819" s="39">
        <v>3500</v>
      </c>
      <c r="N819" s="23">
        <f t="shared" si="125"/>
        <v>3503.5</v>
      </c>
      <c r="O819" s="23"/>
      <c r="P819" s="23"/>
      <c r="Q819" s="21">
        <f t="shared" si="135"/>
        <v>1</v>
      </c>
      <c r="R819" s="23">
        <f t="shared" si="126"/>
        <v>3503.5</v>
      </c>
      <c r="S819" s="22">
        <f t="shared" si="127"/>
        <v>700.69999999999982</v>
      </c>
      <c r="T819" s="44">
        <f t="shared" si="128"/>
        <v>4204.2</v>
      </c>
      <c r="U81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3153.15</v>
      </c>
      <c r="V81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13.12.2023)]]/Q819,2),0),0)</f>
        <v>3153.15</v>
      </c>
      <c r="W819" s="22"/>
      <c r="X819" s="22">
        <f t="shared" si="129"/>
        <v>1</v>
      </c>
      <c r="Y819" s="22">
        <f t="shared" si="130"/>
        <v>3153.15</v>
      </c>
      <c r="Z819" s="22">
        <f t="shared" si="131"/>
        <v>630.63000000000011</v>
      </c>
      <c r="AA819" s="44">
        <f t="shared" si="132"/>
        <v>3783.78</v>
      </c>
      <c r="AB819" s="42">
        <f t="shared" si="133"/>
        <v>3783.7799999999997</v>
      </c>
      <c r="AC819" s="24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s="1" customFormat="1" ht="38.25" x14ac:dyDescent="0.2">
      <c r="B820" s="18"/>
      <c r="C820" s="36"/>
      <c r="D820" s="36"/>
      <c r="E820" s="37">
        <v>812</v>
      </c>
      <c r="F820" s="29" t="s">
        <v>1861</v>
      </c>
      <c r="G820" s="20" t="s">
        <v>22</v>
      </c>
      <c r="H820" s="19" t="s">
        <v>1916</v>
      </c>
      <c r="I820" s="20" t="s">
        <v>831</v>
      </c>
      <c r="J820" s="19" t="s">
        <v>9</v>
      </c>
      <c r="K820" s="21">
        <v>1</v>
      </c>
      <c r="L820" s="38" t="s">
        <v>24</v>
      </c>
      <c r="M820" s="39">
        <v>55000</v>
      </c>
      <c r="N820" s="23">
        <f t="shared" si="125"/>
        <v>55055</v>
      </c>
      <c r="O820" s="23"/>
      <c r="P820" s="23"/>
      <c r="Q820" s="21">
        <f t="shared" si="135"/>
        <v>1</v>
      </c>
      <c r="R820" s="23">
        <f t="shared" si="126"/>
        <v>55055</v>
      </c>
      <c r="S820" s="22">
        <f t="shared" si="127"/>
        <v>11011</v>
      </c>
      <c r="T820" s="44">
        <f t="shared" si="128"/>
        <v>66066</v>
      </c>
      <c r="U82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49549.5</v>
      </c>
      <c r="V82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13.12.2023)]]/Q820,2),0),0)</f>
        <v>49549.5</v>
      </c>
      <c r="W820" s="22"/>
      <c r="X820" s="22">
        <f t="shared" si="129"/>
        <v>1</v>
      </c>
      <c r="Y820" s="22">
        <f t="shared" si="130"/>
        <v>49549.5</v>
      </c>
      <c r="Z820" s="22">
        <f t="shared" si="131"/>
        <v>9909.9000000000015</v>
      </c>
      <c r="AA820" s="44">
        <f t="shared" si="132"/>
        <v>59459.4</v>
      </c>
      <c r="AB820" s="42">
        <f t="shared" si="133"/>
        <v>59459.399999999994</v>
      </c>
      <c r="AC820" s="24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s="1" customFormat="1" ht="38.25" x14ac:dyDescent="0.2">
      <c r="B821" s="18"/>
      <c r="C821" s="36"/>
      <c r="D821" s="36"/>
      <c r="E821" s="37">
        <v>813</v>
      </c>
      <c r="F821" s="29" t="s">
        <v>1992</v>
      </c>
      <c r="G821" s="20" t="s">
        <v>1993</v>
      </c>
      <c r="H821" s="19" t="s">
        <v>1916</v>
      </c>
      <c r="I821" s="20" t="s">
        <v>2043</v>
      </c>
      <c r="J821" s="19" t="s">
        <v>9</v>
      </c>
      <c r="K821" s="21">
        <v>1</v>
      </c>
      <c r="L821" s="38" t="s">
        <v>24</v>
      </c>
      <c r="M821" s="39">
        <v>10603.03</v>
      </c>
      <c r="N821" s="23">
        <f t="shared" si="125"/>
        <v>10613.63</v>
      </c>
      <c r="O821" s="23"/>
      <c r="P821" s="23"/>
      <c r="Q821" s="21">
        <f t="shared" si="135"/>
        <v>1</v>
      </c>
      <c r="R821" s="23">
        <f t="shared" si="126"/>
        <v>10613.63</v>
      </c>
      <c r="S821" s="22">
        <f t="shared" si="127"/>
        <v>2122.7300000000014</v>
      </c>
      <c r="T821" s="44">
        <f t="shared" si="128"/>
        <v>12736.36</v>
      </c>
      <c r="U82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9552.27</v>
      </c>
      <c r="V82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13.12.2023)]]/Q821,2),0),0)</f>
        <v>9552.27</v>
      </c>
      <c r="W821" s="22"/>
      <c r="X821" s="22">
        <f t="shared" si="129"/>
        <v>1</v>
      </c>
      <c r="Y821" s="22">
        <f t="shared" si="130"/>
        <v>9552.27</v>
      </c>
      <c r="Z821" s="22">
        <f t="shared" si="131"/>
        <v>1910.4499999999989</v>
      </c>
      <c r="AA821" s="44">
        <f t="shared" si="132"/>
        <v>11462.72</v>
      </c>
      <c r="AB821" s="42">
        <f t="shared" si="133"/>
        <v>11462.724</v>
      </c>
      <c r="AC821" s="24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s="1" customFormat="1" ht="38.25" x14ac:dyDescent="0.2">
      <c r="B822" s="18"/>
      <c r="C822" s="36"/>
      <c r="D822" s="36"/>
      <c r="E822" s="37">
        <v>814</v>
      </c>
      <c r="F822" s="29" t="s">
        <v>1992</v>
      </c>
      <c r="G822" s="20" t="s">
        <v>1994</v>
      </c>
      <c r="H822" s="19" t="s">
        <v>1916</v>
      </c>
      <c r="I822" s="20" t="s">
        <v>2044</v>
      </c>
      <c r="J822" s="19" t="s">
        <v>9</v>
      </c>
      <c r="K822" s="21">
        <v>1</v>
      </c>
      <c r="L822" s="38" t="s">
        <v>24</v>
      </c>
      <c r="M822" s="39">
        <v>10352.450000000001</v>
      </c>
      <c r="N822" s="23">
        <f t="shared" si="125"/>
        <v>10362.799999999999</v>
      </c>
      <c r="O822" s="23"/>
      <c r="P822" s="23"/>
      <c r="Q822" s="21">
        <f t="shared" si="135"/>
        <v>1</v>
      </c>
      <c r="R822" s="23">
        <f t="shared" si="126"/>
        <v>10362.799999999999</v>
      </c>
      <c r="S822" s="22">
        <f t="shared" si="127"/>
        <v>2072.5600000000013</v>
      </c>
      <c r="T822" s="44">
        <f t="shared" si="128"/>
        <v>12435.36</v>
      </c>
      <c r="U82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9326.52</v>
      </c>
      <c r="V82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13.12.2023)]]/Q822,2),0),0)</f>
        <v>9326.52</v>
      </c>
      <c r="W822" s="22"/>
      <c r="X822" s="22">
        <f t="shared" si="129"/>
        <v>1</v>
      </c>
      <c r="Y822" s="22">
        <f t="shared" si="130"/>
        <v>9326.52</v>
      </c>
      <c r="Z822" s="22">
        <f t="shared" si="131"/>
        <v>1865.2999999999993</v>
      </c>
      <c r="AA822" s="44">
        <f t="shared" si="132"/>
        <v>11191.82</v>
      </c>
      <c r="AB822" s="42">
        <f t="shared" si="133"/>
        <v>11191.824000000001</v>
      </c>
      <c r="AC822" s="24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s="1" customFormat="1" ht="38.25" x14ac:dyDescent="0.2">
      <c r="B823" s="18"/>
      <c r="C823" s="36"/>
      <c r="D823" s="36"/>
      <c r="E823" s="37">
        <v>15</v>
      </c>
      <c r="F823" s="29" t="s">
        <v>847</v>
      </c>
      <c r="G823" s="20" t="s">
        <v>22</v>
      </c>
      <c r="H823" s="19" t="s">
        <v>1864</v>
      </c>
      <c r="I823" s="20" t="s">
        <v>185</v>
      </c>
      <c r="J823" s="19" t="s">
        <v>1862</v>
      </c>
      <c r="K823" s="21">
        <v>10.3</v>
      </c>
      <c r="L823" s="38" t="s">
        <v>24</v>
      </c>
      <c r="M823" s="39">
        <v>133.38999999999999</v>
      </c>
      <c r="N823" s="23">
        <f t="shared" si="125"/>
        <v>12.96</v>
      </c>
      <c r="O823" s="23" t="s">
        <v>2048</v>
      </c>
      <c r="P823" s="23" t="s">
        <v>2062</v>
      </c>
      <c r="Q823" s="21">
        <f>K823-10.3</f>
        <v>0</v>
      </c>
      <c r="R823" s="23">
        <f t="shared" si="126"/>
        <v>0</v>
      </c>
      <c r="S823" s="22">
        <f t="shared" si="127"/>
        <v>0</v>
      </c>
      <c r="T823" s="44">
        <f t="shared" si="128"/>
        <v>0</v>
      </c>
      <c r="U82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13.12.2023)]]/Q823,2),0),0)</f>
        <v>0</v>
      </c>
      <c r="W823" s="22"/>
      <c r="X823" s="22">
        <f t="shared" si="129"/>
        <v>0</v>
      </c>
      <c r="Y823" s="22">
        <f t="shared" si="130"/>
        <v>0</v>
      </c>
      <c r="Z823" s="22">
        <f t="shared" si="131"/>
        <v>0</v>
      </c>
      <c r="AA823" s="44">
        <f t="shared" si="132"/>
        <v>0</v>
      </c>
      <c r="AB823" s="42" t="str">
        <f t="shared" si="133"/>
        <v>—</v>
      </c>
      <c r="AC823" s="24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s="1" customFormat="1" ht="38.25" x14ac:dyDescent="0.2">
      <c r="B824" s="18"/>
      <c r="C824" s="36"/>
      <c r="D824" s="36"/>
      <c r="E824" s="37">
        <v>16</v>
      </c>
      <c r="F824" s="29" t="s">
        <v>848</v>
      </c>
      <c r="G824" s="20" t="s">
        <v>22</v>
      </c>
      <c r="H824" s="19" t="s">
        <v>1864</v>
      </c>
      <c r="I824" s="20" t="s">
        <v>186</v>
      </c>
      <c r="J824" s="19" t="s">
        <v>1862</v>
      </c>
      <c r="K824" s="21">
        <v>3.5</v>
      </c>
      <c r="L824" s="38" t="s">
        <v>24</v>
      </c>
      <c r="M824" s="39">
        <v>47.5</v>
      </c>
      <c r="N824" s="23">
        <f t="shared" si="125"/>
        <v>13.59</v>
      </c>
      <c r="O824" s="23" t="s">
        <v>2049</v>
      </c>
      <c r="P824" s="23" t="s">
        <v>2062</v>
      </c>
      <c r="Q824" s="21">
        <f>K824-3.5</f>
        <v>0</v>
      </c>
      <c r="R824" s="23">
        <f t="shared" si="126"/>
        <v>0</v>
      </c>
      <c r="S824" s="22">
        <f t="shared" si="127"/>
        <v>0</v>
      </c>
      <c r="T824" s="44">
        <f t="shared" si="128"/>
        <v>0</v>
      </c>
      <c r="U82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13.12.2023)]]/Q824,2),0),0)</f>
        <v>0</v>
      </c>
      <c r="W824" s="22"/>
      <c r="X824" s="22">
        <f t="shared" si="129"/>
        <v>0</v>
      </c>
      <c r="Y824" s="22">
        <f t="shared" si="130"/>
        <v>0</v>
      </c>
      <c r="Z824" s="22">
        <f t="shared" si="131"/>
        <v>0</v>
      </c>
      <c r="AA824" s="44">
        <f t="shared" si="132"/>
        <v>0</v>
      </c>
      <c r="AB824" s="42" t="str">
        <f t="shared" si="133"/>
        <v>—</v>
      </c>
      <c r="AC824" s="24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s="1" customFormat="1" ht="38.25" x14ac:dyDescent="0.2">
      <c r="B825" s="18"/>
      <c r="C825" s="36"/>
      <c r="D825" s="36"/>
      <c r="E825" s="37">
        <v>17</v>
      </c>
      <c r="F825" s="29" t="s">
        <v>849</v>
      </c>
      <c r="G825" s="20" t="s">
        <v>22</v>
      </c>
      <c r="H825" s="19" t="s">
        <v>1864</v>
      </c>
      <c r="I825" s="20" t="s">
        <v>187</v>
      </c>
      <c r="J825" s="19" t="s">
        <v>1862</v>
      </c>
      <c r="K825" s="21">
        <v>1</v>
      </c>
      <c r="L825" s="38" t="s">
        <v>24</v>
      </c>
      <c r="M825" s="39">
        <v>47.88</v>
      </c>
      <c r="N825" s="23">
        <f t="shared" si="125"/>
        <v>47.93</v>
      </c>
      <c r="O825" s="23" t="s">
        <v>2050</v>
      </c>
      <c r="P825" s="23" t="s">
        <v>2062</v>
      </c>
      <c r="Q825" s="21">
        <f>K825-1</f>
        <v>0</v>
      </c>
      <c r="R825" s="23">
        <f t="shared" si="126"/>
        <v>0</v>
      </c>
      <c r="S825" s="22">
        <f t="shared" si="127"/>
        <v>0</v>
      </c>
      <c r="T825" s="44">
        <f t="shared" si="128"/>
        <v>0</v>
      </c>
      <c r="U82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13.12.2023)]]/Q825,2),0),0)</f>
        <v>0</v>
      </c>
      <c r="W825" s="22"/>
      <c r="X825" s="22">
        <f t="shared" si="129"/>
        <v>0</v>
      </c>
      <c r="Y825" s="22">
        <f t="shared" si="130"/>
        <v>0</v>
      </c>
      <c r="Z825" s="22">
        <f t="shared" si="131"/>
        <v>0</v>
      </c>
      <c r="AA825" s="44">
        <f t="shared" si="132"/>
        <v>0</v>
      </c>
      <c r="AB825" s="42" t="str">
        <f t="shared" si="133"/>
        <v>—</v>
      </c>
      <c r="AC825" s="24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s="1" customFormat="1" ht="38.25" x14ac:dyDescent="0.2">
      <c r="B826" s="18"/>
      <c r="C826" s="36"/>
      <c r="D826" s="36"/>
      <c r="E826" s="37">
        <v>23</v>
      </c>
      <c r="F826" s="29" t="s">
        <v>851</v>
      </c>
      <c r="G826" s="20">
        <v>309</v>
      </c>
      <c r="H826" s="19" t="s">
        <v>1865</v>
      </c>
      <c r="I826" s="20" t="s">
        <v>189</v>
      </c>
      <c r="J826" s="19" t="s">
        <v>9</v>
      </c>
      <c r="K826" s="21">
        <v>2</v>
      </c>
      <c r="L826" s="38" t="s">
        <v>24</v>
      </c>
      <c r="M826" s="39">
        <v>228</v>
      </c>
      <c r="N826" s="23">
        <f t="shared" si="125"/>
        <v>114.11</v>
      </c>
      <c r="O826" s="23" t="s">
        <v>2076</v>
      </c>
      <c r="P826" s="23" t="s">
        <v>2078</v>
      </c>
      <c r="Q826" s="21">
        <f>K826-2</f>
        <v>0</v>
      </c>
      <c r="R826" s="23">
        <f t="shared" si="126"/>
        <v>0</v>
      </c>
      <c r="S826" s="22">
        <f t="shared" si="127"/>
        <v>0</v>
      </c>
      <c r="T826" s="44">
        <f t="shared" si="128"/>
        <v>0</v>
      </c>
      <c r="U82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13.12.2023)]]/Q826,2),0),0)</f>
        <v>0</v>
      </c>
      <c r="W826" s="22"/>
      <c r="X826" s="22">
        <f t="shared" si="129"/>
        <v>0</v>
      </c>
      <c r="Y826" s="22">
        <f t="shared" si="130"/>
        <v>0</v>
      </c>
      <c r="Z826" s="22">
        <f t="shared" si="131"/>
        <v>0</v>
      </c>
      <c r="AA826" s="44">
        <f t="shared" si="132"/>
        <v>0</v>
      </c>
      <c r="AB826" s="42" t="str">
        <f t="shared" si="133"/>
        <v>—</v>
      </c>
      <c r="AC826" s="24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s="1" customFormat="1" ht="38.25" x14ac:dyDescent="0.2">
      <c r="B827" s="18"/>
      <c r="C827" s="36"/>
      <c r="D827" s="36"/>
      <c r="E827" s="37">
        <v>70</v>
      </c>
      <c r="F827" s="29" t="s">
        <v>902</v>
      </c>
      <c r="G827" s="20">
        <v>60203</v>
      </c>
      <c r="H827" s="19" t="s">
        <v>1865</v>
      </c>
      <c r="I827" s="20" t="s">
        <v>233</v>
      </c>
      <c r="J827" s="19" t="s">
        <v>9</v>
      </c>
      <c r="K827" s="21">
        <v>3</v>
      </c>
      <c r="L827" s="38" t="s">
        <v>24</v>
      </c>
      <c r="M827" s="39">
        <v>24</v>
      </c>
      <c r="N827" s="23">
        <f t="shared" si="125"/>
        <v>8.01</v>
      </c>
      <c r="O827" s="23" t="s">
        <v>2055</v>
      </c>
      <c r="P827" s="23" t="s">
        <v>2062</v>
      </c>
      <c r="Q827" s="21">
        <f>K827-3</f>
        <v>0</v>
      </c>
      <c r="R827" s="23">
        <f t="shared" si="126"/>
        <v>0</v>
      </c>
      <c r="S827" s="22">
        <f t="shared" si="127"/>
        <v>0</v>
      </c>
      <c r="T827" s="44">
        <f t="shared" si="128"/>
        <v>0</v>
      </c>
      <c r="U82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13.12.2023)]]/Q827,2),0),0)</f>
        <v>0</v>
      </c>
      <c r="W827" s="22"/>
      <c r="X827" s="22">
        <f t="shared" si="129"/>
        <v>0</v>
      </c>
      <c r="Y827" s="22">
        <f t="shared" si="130"/>
        <v>0</v>
      </c>
      <c r="Z827" s="22">
        <f t="shared" si="131"/>
        <v>0</v>
      </c>
      <c r="AA827" s="44">
        <f t="shared" si="132"/>
        <v>0</v>
      </c>
      <c r="AB827" s="42" t="str">
        <f t="shared" si="133"/>
        <v>—</v>
      </c>
      <c r="AC827" s="24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s="1" customFormat="1" ht="38.25" x14ac:dyDescent="0.2">
      <c r="B828" s="18"/>
      <c r="C828" s="36"/>
      <c r="D828" s="36"/>
      <c r="E828" s="37">
        <v>216</v>
      </c>
      <c r="F828" s="29" t="s">
        <v>1133</v>
      </c>
      <c r="G828" s="20" t="s">
        <v>1134</v>
      </c>
      <c r="H828" s="19" t="s">
        <v>1876</v>
      </c>
      <c r="I828" s="20" t="s">
        <v>362</v>
      </c>
      <c r="J828" s="19" t="s">
        <v>9</v>
      </c>
      <c r="K828" s="21">
        <v>1</v>
      </c>
      <c r="L828" s="38" t="s">
        <v>24</v>
      </c>
      <c r="M828" s="39">
        <v>1250</v>
      </c>
      <c r="N828" s="23">
        <f t="shared" si="125"/>
        <v>1251.25</v>
      </c>
      <c r="O828" s="23" t="s">
        <v>2079</v>
      </c>
      <c r="P828" s="23" t="s">
        <v>2063</v>
      </c>
      <c r="Q828" s="21">
        <f>K828-1</f>
        <v>0</v>
      </c>
      <c r="R828" s="23">
        <f t="shared" si="126"/>
        <v>0</v>
      </c>
      <c r="S828" s="22">
        <f t="shared" si="127"/>
        <v>0</v>
      </c>
      <c r="T828" s="44">
        <f t="shared" si="128"/>
        <v>0</v>
      </c>
      <c r="U82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13.12.2023)]]/Q828,2),0),0)</f>
        <v>0</v>
      </c>
      <c r="W828" s="22"/>
      <c r="X828" s="22">
        <f t="shared" si="129"/>
        <v>0</v>
      </c>
      <c r="Y828" s="22">
        <f t="shared" si="130"/>
        <v>0</v>
      </c>
      <c r="Z828" s="22">
        <f t="shared" si="131"/>
        <v>0</v>
      </c>
      <c r="AA828" s="44">
        <f t="shared" si="132"/>
        <v>0</v>
      </c>
      <c r="AB828" s="42" t="str">
        <f t="shared" si="133"/>
        <v>—</v>
      </c>
      <c r="AC828" s="24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s="1" customFormat="1" ht="38.25" x14ac:dyDescent="0.2">
      <c r="B829" s="18"/>
      <c r="C829" s="36"/>
      <c r="D829" s="36"/>
      <c r="E829" s="37">
        <v>269</v>
      </c>
      <c r="F829" s="29" t="s">
        <v>1209</v>
      </c>
      <c r="G829" s="20" t="s">
        <v>1210</v>
      </c>
      <c r="H829" s="19" t="s">
        <v>1884</v>
      </c>
      <c r="I829" s="20" t="s">
        <v>395</v>
      </c>
      <c r="J829" s="19" t="s">
        <v>9</v>
      </c>
      <c r="K829" s="21">
        <v>1</v>
      </c>
      <c r="L829" s="38" t="s">
        <v>24</v>
      </c>
      <c r="M829" s="39">
        <v>289.83</v>
      </c>
      <c r="N829" s="23">
        <f t="shared" si="125"/>
        <v>290.12</v>
      </c>
      <c r="O829" s="23" t="s">
        <v>2079</v>
      </c>
      <c r="P829" s="23" t="s">
        <v>2063</v>
      </c>
      <c r="Q829" s="21">
        <f>K829-1</f>
        <v>0</v>
      </c>
      <c r="R829" s="23">
        <f t="shared" si="126"/>
        <v>0</v>
      </c>
      <c r="S829" s="22">
        <f t="shared" si="127"/>
        <v>0</v>
      </c>
      <c r="T829" s="44">
        <f t="shared" si="128"/>
        <v>0</v>
      </c>
      <c r="U82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2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13.12.2023)]]/Q829,2),0),0)</f>
        <v>0</v>
      </c>
      <c r="W829" s="22"/>
      <c r="X829" s="22">
        <f t="shared" si="129"/>
        <v>0</v>
      </c>
      <c r="Y829" s="22">
        <f t="shared" si="130"/>
        <v>0</v>
      </c>
      <c r="Z829" s="22">
        <f t="shared" si="131"/>
        <v>0</v>
      </c>
      <c r="AA829" s="44">
        <f t="shared" si="132"/>
        <v>0</v>
      </c>
      <c r="AB829" s="42" t="str">
        <f t="shared" si="133"/>
        <v>—</v>
      </c>
      <c r="AC829" s="24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s="1" customFormat="1" ht="38.25" x14ac:dyDescent="0.2">
      <c r="B830" s="18"/>
      <c r="C830" s="36"/>
      <c r="D830" s="36"/>
      <c r="E830" s="37">
        <v>275</v>
      </c>
      <c r="F830" s="29" t="s">
        <v>1218</v>
      </c>
      <c r="G830" s="20" t="s">
        <v>1219</v>
      </c>
      <c r="H830" s="19" t="s">
        <v>1884</v>
      </c>
      <c r="I830" s="20" t="s">
        <v>401</v>
      </c>
      <c r="J830" s="19" t="s">
        <v>9</v>
      </c>
      <c r="K830" s="21">
        <v>1</v>
      </c>
      <c r="L830" s="38" t="s">
        <v>24</v>
      </c>
      <c r="M830" s="39">
        <v>32.200000000000003</v>
      </c>
      <c r="N830" s="23">
        <f t="shared" si="125"/>
        <v>32.229999999999997</v>
      </c>
      <c r="O830" s="23" t="s">
        <v>2079</v>
      </c>
      <c r="P830" s="23" t="s">
        <v>2063</v>
      </c>
      <c r="Q830" s="21">
        <f>K830-1</f>
        <v>0</v>
      </c>
      <c r="R830" s="23">
        <f t="shared" si="126"/>
        <v>0</v>
      </c>
      <c r="S830" s="22">
        <f t="shared" si="127"/>
        <v>0</v>
      </c>
      <c r="T830" s="44">
        <f t="shared" si="128"/>
        <v>0</v>
      </c>
      <c r="U83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13.12.2023)]]/Q830,2),0),0)</f>
        <v>0</v>
      </c>
      <c r="W830" s="22"/>
      <c r="X830" s="22">
        <f t="shared" si="129"/>
        <v>0</v>
      </c>
      <c r="Y830" s="22">
        <f t="shared" si="130"/>
        <v>0</v>
      </c>
      <c r="Z830" s="22">
        <f t="shared" si="131"/>
        <v>0</v>
      </c>
      <c r="AA830" s="44">
        <f t="shared" si="132"/>
        <v>0</v>
      </c>
      <c r="AB830" s="42" t="str">
        <f t="shared" si="133"/>
        <v>—</v>
      </c>
      <c r="AC830" s="24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s="1" customFormat="1" ht="38.25" x14ac:dyDescent="0.2">
      <c r="B831" s="18"/>
      <c r="C831" s="36"/>
      <c r="D831" s="36"/>
      <c r="E831" s="37">
        <v>283</v>
      </c>
      <c r="F831" s="29" t="s">
        <v>1223</v>
      </c>
      <c r="G831" s="20" t="s">
        <v>1224</v>
      </c>
      <c r="H831" s="19" t="s">
        <v>1884</v>
      </c>
      <c r="I831" s="20" t="s">
        <v>409</v>
      </c>
      <c r="J831" s="19" t="s">
        <v>9</v>
      </c>
      <c r="K831" s="21">
        <v>3</v>
      </c>
      <c r="L831" s="38" t="s">
        <v>24</v>
      </c>
      <c r="M831" s="39">
        <v>1464</v>
      </c>
      <c r="N831" s="23">
        <f t="shared" si="125"/>
        <v>488.49</v>
      </c>
      <c r="O831" s="53" t="s">
        <v>2080</v>
      </c>
      <c r="P831" s="53" t="s">
        <v>2063</v>
      </c>
      <c r="Q831" s="21">
        <f>K831-3</f>
        <v>0</v>
      </c>
      <c r="R831" s="23">
        <f t="shared" si="126"/>
        <v>0</v>
      </c>
      <c r="S831" s="22">
        <f t="shared" si="127"/>
        <v>0</v>
      </c>
      <c r="T831" s="44">
        <f t="shared" si="128"/>
        <v>0</v>
      </c>
      <c r="U83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13.12.2023)]]/Q831,2),0),0)</f>
        <v>0</v>
      </c>
      <c r="W831" s="22"/>
      <c r="X831" s="22">
        <f t="shared" si="129"/>
        <v>0</v>
      </c>
      <c r="Y831" s="22">
        <f t="shared" si="130"/>
        <v>0</v>
      </c>
      <c r="Z831" s="22">
        <f t="shared" si="131"/>
        <v>0</v>
      </c>
      <c r="AA831" s="44">
        <f t="shared" si="132"/>
        <v>0</v>
      </c>
      <c r="AB831" s="42" t="str">
        <f t="shared" si="133"/>
        <v>—</v>
      </c>
      <c r="AC831" s="24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s="1" customFormat="1" ht="38.25" x14ac:dyDescent="0.2">
      <c r="B832" s="18"/>
      <c r="C832" s="36"/>
      <c r="D832" s="36"/>
      <c r="E832" s="37">
        <v>284</v>
      </c>
      <c r="F832" s="29" t="s">
        <v>1225</v>
      </c>
      <c r="G832" s="20" t="s">
        <v>1226</v>
      </c>
      <c r="H832" s="19" t="s">
        <v>1884</v>
      </c>
      <c r="I832" s="20" t="s">
        <v>410</v>
      </c>
      <c r="J832" s="19" t="s">
        <v>9</v>
      </c>
      <c r="K832" s="21">
        <v>3</v>
      </c>
      <c r="L832" s="38" t="s">
        <v>24</v>
      </c>
      <c r="M832" s="39">
        <v>139.83000000000001</v>
      </c>
      <c r="N832" s="23">
        <f t="shared" ref="N832:N853" si="136">ROUND(M832*1.001/K832,2)</f>
        <v>46.66</v>
      </c>
      <c r="O832" s="23" t="s">
        <v>2080</v>
      </c>
      <c r="P832" s="23" t="s">
        <v>2063</v>
      </c>
      <c r="Q832" s="21">
        <f>K832-3</f>
        <v>0</v>
      </c>
      <c r="R832" s="23">
        <f t="shared" ref="R832:R853" si="137">ROUND(Q832*N832,2)</f>
        <v>0</v>
      </c>
      <c r="S832" s="22">
        <f t="shared" ref="S832:S853" si="138">T832-R832</f>
        <v>0</v>
      </c>
      <c r="T832" s="44">
        <f t="shared" ref="T832:T853" si="139">ROUND(Q832*N832*1.2,2)</f>
        <v>0</v>
      </c>
      <c r="U83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13.12.2023)]]/Q832,2),0),0)</f>
        <v>0</v>
      </c>
      <c r="W832" s="22"/>
      <c r="X832" s="22">
        <f t="shared" ref="X832:X853" si="140">Q832</f>
        <v>0</v>
      </c>
      <c r="Y832" s="22">
        <f t="shared" ref="Y832:Y853" si="141">ROUND(X832*V832,2)</f>
        <v>0</v>
      </c>
      <c r="Z832" s="22">
        <f t="shared" ref="Z832:Z853" si="142">AA832-Y832</f>
        <v>0</v>
      </c>
      <c r="AA832" s="44">
        <f t="shared" ref="AA832:AA853" si="143">ROUND(X832*V832*1.2,2)</f>
        <v>0</v>
      </c>
      <c r="AB832" s="42" t="str">
        <f t="shared" ref="AB832:AB858" si="144">IF(X832=0,"—",(Q832*V832*1.2)/Q832)</f>
        <v>—</v>
      </c>
      <c r="AC832" s="24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s="1" customFormat="1" ht="38.25" x14ac:dyDescent="0.2">
      <c r="B833" s="18"/>
      <c r="C833" s="36"/>
      <c r="D833" s="36"/>
      <c r="E833" s="37">
        <v>285</v>
      </c>
      <c r="F833" s="29" t="s">
        <v>1227</v>
      </c>
      <c r="G833" s="20" t="s">
        <v>1228</v>
      </c>
      <c r="H833" s="19" t="s">
        <v>1884</v>
      </c>
      <c r="I833" s="20" t="s">
        <v>411</v>
      </c>
      <c r="J833" s="19" t="s">
        <v>9</v>
      </c>
      <c r="K833" s="21">
        <v>2</v>
      </c>
      <c r="L833" s="38" t="s">
        <v>24</v>
      </c>
      <c r="M833" s="39">
        <v>355.94</v>
      </c>
      <c r="N833" s="23">
        <f t="shared" si="136"/>
        <v>178.15</v>
      </c>
      <c r="O833" s="23" t="s">
        <v>2081</v>
      </c>
      <c r="P833" s="23" t="s">
        <v>2063</v>
      </c>
      <c r="Q833" s="21">
        <f>K833-2</f>
        <v>0</v>
      </c>
      <c r="R833" s="23">
        <f t="shared" si="137"/>
        <v>0</v>
      </c>
      <c r="S833" s="22">
        <f t="shared" si="138"/>
        <v>0</v>
      </c>
      <c r="T833" s="44">
        <f t="shared" si="139"/>
        <v>0</v>
      </c>
      <c r="U83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13.12.2023)]]/Q833,2),0),0)</f>
        <v>0</v>
      </c>
      <c r="W833" s="22"/>
      <c r="X833" s="22">
        <f t="shared" si="140"/>
        <v>0</v>
      </c>
      <c r="Y833" s="22">
        <f t="shared" si="141"/>
        <v>0</v>
      </c>
      <c r="Z833" s="22">
        <f t="shared" si="142"/>
        <v>0</v>
      </c>
      <c r="AA833" s="44">
        <f t="shared" si="143"/>
        <v>0</v>
      </c>
      <c r="AB833" s="42" t="str">
        <f t="shared" si="144"/>
        <v>—</v>
      </c>
      <c r="AC833" s="24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s="1" customFormat="1" ht="38.25" x14ac:dyDescent="0.2">
      <c r="B834" s="18"/>
      <c r="C834" s="36"/>
      <c r="D834" s="36"/>
      <c r="E834" s="37">
        <v>287</v>
      </c>
      <c r="F834" s="29" t="s">
        <v>1230</v>
      </c>
      <c r="G834" s="20" t="s">
        <v>1231</v>
      </c>
      <c r="H834" s="19" t="s">
        <v>1884</v>
      </c>
      <c r="I834" s="20" t="s">
        <v>413</v>
      </c>
      <c r="J834" s="19" t="s">
        <v>9</v>
      </c>
      <c r="K834" s="21">
        <v>1</v>
      </c>
      <c r="L834" s="38" t="s">
        <v>24</v>
      </c>
      <c r="M834" s="39">
        <v>381.36</v>
      </c>
      <c r="N834" s="23">
        <f t="shared" si="136"/>
        <v>381.74</v>
      </c>
      <c r="O834" s="23" t="s">
        <v>2079</v>
      </c>
      <c r="P834" s="23" t="s">
        <v>2063</v>
      </c>
      <c r="Q834" s="21">
        <f>K834-1</f>
        <v>0</v>
      </c>
      <c r="R834" s="23">
        <f t="shared" si="137"/>
        <v>0</v>
      </c>
      <c r="S834" s="22">
        <f t="shared" si="138"/>
        <v>0</v>
      </c>
      <c r="T834" s="44">
        <f t="shared" si="139"/>
        <v>0</v>
      </c>
      <c r="U83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13.12.2023)]]/Q834,2),0),0)</f>
        <v>0</v>
      </c>
      <c r="W834" s="22"/>
      <c r="X834" s="22">
        <f t="shared" si="140"/>
        <v>0</v>
      </c>
      <c r="Y834" s="22">
        <f t="shared" si="141"/>
        <v>0</v>
      </c>
      <c r="Z834" s="22">
        <f t="shared" si="142"/>
        <v>0</v>
      </c>
      <c r="AA834" s="44">
        <f t="shared" si="143"/>
        <v>0</v>
      </c>
      <c r="AB834" s="42" t="str">
        <f t="shared" si="144"/>
        <v>—</v>
      </c>
      <c r="AC834" s="24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s="1" customFormat="1" ht="38.25" x14ac:dyDescent="0.2">
      <c r="B835" s="18"/>
      <c r="C835" s="36"/>
      <c r="D835" s="36"/>
      <c r="E835" s="37">
        <v>289</v>
      </c>
      <c r="F835" s="29" t="s">
        <v>1234</v>
      </c>
      <c r="G835" s="20" t="s">
        <v>1233</v>
      </c>
      <c r="H835" s="19" t="s">
        <v>1884</v>
      </c>
      <c r="I835" s="20" t="s">
        <v>415</v>
      </c>
      <c r="J835" s="19" t="s">
        <v>9</v>
      </c>
      <c r="K835" s="21">
        <v>1</v>
      </c>
      <c r="L835" s="38" t="s">
        <v>24</v>
      </c>
      <c r="M835" s="39">
        <v>381.36</v>
      </c>
      <c r="N835" s="23">
        <f t="shared" si="136"/>
        <v>381.74</v>
      </c>
      <c r="O835" s="23" t="s">
        <v>2079</v>
      </c>
      <c r="P835" s="23" t="s">
        <v>2063</v>
      </c>
      <c r="Q835" s="21">
        <f>K835-1</f>
        <v>0</v>
      </c>
      <c r="R835" s="23">
        <f t="shared" si="137"/>
        <v>0</v>
      </c>
      <c r="S835" s="22">
        <f t="shared" si="138"/>
        <v>0</v>
      </c>
      <c r="T835" s="44">
        <f t="shared" si="139"/>
        <v>0</v>
      </c>
      <c r="U83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13.12.2023)]]/Q835,2),0),0)</f>
        <v>0</v>
      </c>
      <c r="W835" s="22"/>
      <c r="X835" s="22">
        <f t="shared" si="140"/>
        <v>0</v>
      </c>
      <c r="Y835" s="22">
        <f t="shared" si="141"/>
        <v>0</v>
      </c>
      <c r="Z835" s="22">
        <f t="shared" si="142"/>
        <v>0</v>
      </c>
      <c r="AA835" s="44">
        <f t="shared" si="143"/>
        <v>0</v>
      </c>
      <c r="AB835" s="42" t="str">
        <f t="shared" si="144"/>
        <v>—</v>
      </c>
      <c r="AC835" s="24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s="1" customFormat="1" ht="38.25" x14ac:dyDescent="0.2">
      <c r="B836" s="18"/>
      <c r="C836" s="36"/>
      <c r="D836" s="36"/>
      <c r="E836" s="37">
        <v>295</v>
      </c>
      <c r="F836" s="29" t="s">
        <v>1243</v>
      </c>
      <c r="G836" s="20" t="s">
        <v>1244</v>
      </c>
      <c r="H836" s="19" t="s">
        <v>1884</v>
      </c>
      <c r="I836" s="20" t="s">
        <v>421</v>
      </c>
      <c r="J836" s="19" t="s">
        <v>9</v>
      </c>
      <c r="K836" s="21">
        <v>2</v>
      </c>
      <c r="L836" s="38" t="s">
        <v>24</v>
      </c>
      <c r="M836" s="39">
        <v>960</v>
      </c>
      <c r="N836" s="23">
        <f t="shared" si="136"/>
        <v>480.48</v>
      </c>
      <c r="O836" s="23" t="s">
        <v>2081</v>
      </c>
      <c r="P836" s="23" t="s">
        <v>2063</v>
      </c>
      <c r="Q836" s="21">
        <f>K836-2</f>
        <v>0</v>
      </c>
      <c r="R836" s="23">
        <f t="shared" si="137"/>
        <v>0</v>
      </c>
      <c r="S836" s="22">
        <f t="shared" si="138"/>
        <v>0</v>
      </c>
      <c r="T836" s="44">
        <f t="shared" si="139"/>
        <v>0</v>
      </c>
      <c r="U83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13.12.2023)]]/Q836,2),0),0)</f>
        <v>0</v>
      </c>
      <c r="W836" s="22"/>
      <c r="X836" s="22">
        <f t="shared" si="140"/>
        <v>0</v>
      </c>
      <c r="Y836" s="22">
        <f t="shared" si="141"/>
        <v>0</v>
      </c>
      <c r="Z836" s="22">
        <f t="shared" si="142"/>
        <v>0</v>
      </c>
      <c r="AA836" s="44">
        <f t="shared" si="143"/>
        <v>0</v>
      </c>
      <c r="AB836" s="42" t="str">
        <f t="shared" si="144"/>
        <v>—</v>
      </c>
      <c r="AC836" s="24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s="1" customFormat="1" ht="38.25" x14ac:dyDescent="0.2">
      <c r="B837" s="18"/>
      <c r="C837" s="36"/>
      <c r="D837" s="36"/>
      <c r="E837" s="37">
        <v>297</v>
      </c>
      <c r="F837" s="29" t="s">
        <v>1247</v>
      </c>
      <c r="G837" s="20" t="s">
        <v>1248</v>
      </c>
      <c r="H837" s="19" t="s">
        <v>1884</v>
      </c>
      <c r="I837" s="20" t="s">
        <v>423</v>
      </c>
      <c r="J837" s="19" t="s">
        <v>9</v>
      </c>
      <c r="K837" s="21">
        <v>2</v>
      </c>
      <c r="L837" s="38" t="s">
        <v>24</v>
      </c>
      <c r="M837" s="39">
        <v>3577.42</v>
      </c>
      <c r="N837" s="23">
        <f t="shared" si="136"/>
        <v>1790.5</v>
      </c>
      <c r="O837" s="23" t="s">
        <v>2081</v>
      </c>
      <c r="P837" s="23" t="s">
        <v>2063</v>
      </c>
      <c r="Q837" s="21">
        <f>K837-2</f>
        <v>0</v>
      </c>
      <c r="R837" s="23">
        <f t="shared" si="137"/>
        <v>0</v>
      </c>
      <c r="S837" s="22">
        <f t="shared" si="138"/>
        <v>0</v>
      </c>
      <c r="T837" s="44">
        <f t="shared" si="139"/>
        <v>0</v>
      </c>
      <c r="U83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13.12.2023)]]/Q837,2),0),0)</f>
        <v>0</v>
      </c>
      <c r="W837" s="22"/>
      <c r="X837" s="22">
        <f t="shared" si="140"/>
        <v>0</v>
      </c>
      <c r="Y837" s="22">
        <f t="shared" si="141"/>
        <v>0</v>
      </c>
      <c r="Z837" s="22">
        <f t="shared" si="142"/>
        <v>0</v>
      </c>
      <c r="AA837" s="44">
        <f t="shared" si="143"/>
        <v>0</v>
      </c>
      <c r="AB837" s="42" t="str">
        <f t="shared" si="144"/>
        <v>—</v>
      </c>
      <c r="AC837" s="24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s="1" customFormat="1" ht="38.25" x14ac:dyDescent="0.2">
      <c r="B838" s="18"/>
      <c r="C838" s="36"/>
      <c r="D838" s="36"/>
      <c r="E838" s="37">
        <v>380</v>
      </c>
      <c r="F838" s="29" t="s">
        <v>1350</v>
      </c>
      <c r="G838" s="20" t="s">
        <v>22</v>
      </c>
      <c r="H838" s="19" t="s">
        <v>1888</v>
      </c>
      <c r="I838" s="20" t="s">
        <v>504</v>
      </c>
      <c r="J838" s="19" t="s">
        <v>9</v>
      </c>
      <c r="K838" s="21">
        <v>1</v>
      </c>
      <c r="L838" s="38" t="s">
        <v>24</v>
      </c>
      <c r="M838" s="39">
        <v>3460.16</v>
      </c>
      <c r="N838" s="23">
        <f t="shared" si="136"/>
        <v>3463.62</v>
      </c>
      <c r="O838" s="23" t="s">
        <v>2079</v>
      </c>
      <c r="P838" s="23" t="s">
        <v>2063</v>
      </c>
      <c r="Q838" s="21">
        <f>K838-1</f>
        <v>0</v>
      </c>
      <c r="R838" s="23">
        <f t="shared" si="137"/>
        <v>0</v>
      </c>
      <c r="S838" s="22">
        <f t="shared" si="138"/>
        <v>0</v>
      </c>
      <c r="T838" s="44">
        <f t="shared" si="139"/>
        <v>0</v>
      </c>
      <c r="U83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13.12.2023)]]/Q838,2),0),0)</f>
        <v>0</v>
      </c>
      <c r="W838" s="22"/>
      <c r="X838" s="22">
        <f t="shared" si="140"/>
        <v>0</v>
      </c>
      <c r="Y838" s="22">
        <f t="shared" si="141"/>
        <v>0</v>
      </c>
      <c r="Z838" s="22">
        <f t="shared" si="142"/>
        <v>0</v>
      </c>
      <c r="AA838" s="44">
        <f t="shared" si="143"/>
        <v>0</v>
      </c>
      <c r="AB838" s="42" t="str">
        <f t="shared" si="144"/>
        <v>—</v>
      </c>
      <c r="AC838" s="24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s="1" customFormat="1" ht="38.25" x14ac:dyDescent="0.2">
      <c r="B839" s="18"/>
      <c r="C839" s="36"/>
      <c r="D839" s="36"/>
      <c r="E839" s="37">
        <v>386</v>
      </c>
      <c r="F839" s="29" t="s">
        <v>17</v>
      </c>
      <c r="G839" s="20">
        <v>628000000000</v>
      </c>
      <c r="H839" s="19" t="s">
        <v>1888</v>
      </c>
      <c r="I839" s="20" t="s">
        <v>510</v>
      </c>
      <c r="J839" s="19" t="s">
        <v>9</v>
      </c>
      <c r="K839" s="21">
        <v>4</v>
      </c>
      <c r="L839" s="38" t="s">
        <v>24</v>
      </c>
      <c r="M839" s="39">
        <v>652</v>
      </c>
      <c r="N839" s="23">
        <f t="shared" si="136"/>
        <v>163.16</v>
      </c>
      <c r="O839" s="23" t="s">
        <v>2082</v>
      </c>
      <c r="P839" s="23" t="s">
        <v>2063</v>
      </c>
      <c r="Q839" s="21">
        <f>K839-4</f>
        <v>0</v>
      </c>
      <c r="R839" s="23">
        <f t="shared" si="137"/>
        <v>0</v>
      </c>
      <c r="S839" s="22">
        <f t="shared" si="138"/>
        <v>0</v>
      </c>
      <c r="T839" s="44">
        <f t="shared" si="139"/>
        <v>0</v>
      </c>
      <c r="U83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3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13.12.2023)]]/Q839,2),0),0)</f>
        <v>0</v>
      </c>
      <c r="W839" s="22"/>
      <c r="X839" s="22">
        <f t="shared" si="140"/>
        <v>0</v>
      </c>
      <c r="Y839" s="22">
        <f t="shared" si="141"/>
        <v>0</v>
      </c>
      <c r="Z839" s="22">
        <f t="shared" si="142"/>
        <v>0</v>
      </c>
      <c r="AA839" s="44">
        <f t="shared" si="143"/>
        <v>0</v>
      </c>
      <c r="AB839" s="42" t="str">
        <f t="shared" si="144"/>
        <v>—</v>
      </c>
      <c r="AC839" s="24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s="1" customFormat="1" ht="38.25" x14ac:dyDescent="0.2">
      <c r="B840" s="18"/>
      <c r="C840" s="36"/>
      <c r="D840" s="36"/>
      <c r="E840" s="37">
        <v>390</v>
      </c>
      <c r="F840" s="29" t="s">
        <v>1361</v>
      </c>
      <c r="G840" s="20" t="s">
        <v>1362</v>
      </c>
      <c r="H840" s="19" t="s">
        <v>1888</v>
      </c>
      <c r="I840" s="20" t="s">
        <v>511</v>
      </c>
      <c r="J840" s="19" t="s">
        <v>9</v>
      </c>
      <c r="K840" s="21">
        <v>2</v>
      </c>
      <c r="L840" s="38" t="s">
        <v>24</v>
      </c>
      <c r="M840" s="39">
        <v>960</v>
      </c>
      <c r="N840" s="23">
        <f t="shared" si="136"/>
        <v>480.48</v>
      </c>
      <c r="O840" s="23" t="s">
        <v>2081</v>
      </c>
      <c r="P840" s="23" t="s">
        <v>2063</v>
      </c>
      <c r="Q840" s="21">
        <f>K840-2</f>
        <v>0</v>
      </c>
      <c r="R840" s="23">
        <f t="shared" si="137"/>
        <v>0</v>
      </c>
      <c r="S840" s="22">
        <f t="shared" si="138"/>
        <v>0</v>
      </c>
      <c r="T840" s="44">
        <f t="shared" si="139"/>
        <v>0</v>
      </c>
      <c r="U84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13.12.2023)]]/Q840,2),0),0)</f>
        <v>0</v>
      </c>
      <c r="W840" s="22"/>
      <c r="X840" s="22">
        <f t="shared" si="140"/>
        <v>0</v>
      </c>
      <c r="Y840" s="22">
        <f t="shared" si="141"/>
        <v>0</v>
      </c>
      <c r="Z840" s="22">
        <f t="shared" si="142"/>
        <v>0</v>
      </c>
      <c r="AA840" s="44">
        <f t="shared" si="143"/>
        <v>0</v>
      </c>
      <c r="AB840" s="42" t="str">
        <f t="shared" si="144"/>
        <v>—</v>
      </c>
      <c r="AC840" s="24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s="1" customFormat="1" ht="38.25" x14ac:dyDescent="0.2">
      <c r="B841" s="18"/>
      <c r="C841" s="36"/>
      <c r="D841" s="36"/>
      <c r="E841" s="37">
        <v>480</v>
      </c>
      <c r="F841" s="29" t="s">
        <v>15</v>
      </c>
      <c r="G841" s="20">
        <v>8876279</v>
      </c>
      <c r="H841" s="19" t="s">
        <v>1904</v>
      </c>
      <c r="I841" s="20" t="s">
        <v>574</v>
      </c>
      <c r="J841" s="19" t="s">
        <v>9</v>
      </c>
      <c r="K841" s="21">
        <v>1</v>
      </c>
      <c r="L841" s="38" t="s">
        <v>24</v>
      </c>
      <c r="M841" s="39">
        <v>761.87</v>
      </c>
      <c r="N841" s="23">
        <f t="shared" si="136"/>
        <v>762.63</v>
      </c>
      <c r="O841" s="23" t="s">
        <v>2050</v>
      </c>
      <c r="P841" s="23" t="s">
        <v>2062</v>
      </c>
      <c r="Q841" s="21">
        <f>K841-1</f>
        <v>0</v>
      </c>
      <c r="R841" s="23">
        <f t="shared" si="137"/>
        <v>0</v>
      </c>
      <c r="S841" s="22">
        <f t="shared" si="138"/>
        <v>0</v>
      </c>
      <c r="T841" s="44">
        <f t="shared" si="139"/>
        <v>0</v>
      </c>
      <c r="U84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13.12.2023)]]/Q841,2),0),0)</f>
        <v>0</v>
      </c>
      <c r="W841" s="22"/>
      <c r="X841" s="22">
        <f t="shared" si="140"/>
        <v>0</v>
      </c>
      <c r="Y841" s="22">
        <f t="shared" si="141"/>
        <v>0</v>
      </c>
      <c r="Z841" s="22">
        <f t="shared" si="142"/>
        <v>0</v>
      </c>
      <c r="AA841" s="44">
        <f t="shared" si="143"/>
        <v>0</v>
      </c>
      <c r="AB841" s="42" t="str">
        <f t="shared" si="144"/>
        <v>—</v>
      </c>
      <c r="AC841" s="24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s="1" customFormat="1" ht="38.25" x14ac:dyDescent="0.2">
      <c r="B842" s="18"/>
      <c r="C842" s="36"/>
      <c r="D842" s="36"/>
      <c r="E842" s="37">
        <v>515</v>
      </c>
      <c r="F842" s="29" t="s">
        <v>1528</v>
      </c>
      <c r="G842" s="20" t="s">
        <v>1529</v>
      </c>
      <c r="H842" s="19" t="s">
        <v>1911</v>
      </c>
      <c r="I842" s="20" t="s">
        <v>609</v>
      </c>
      <c r="J842" s="19" t="s">
        <v>9</v>
      </c>
      <c r="K842" s="21">
        <v>5</v>
      </c>
      <c r="L842" s="38" t="s">
        <v>24</v>
      </c>
      <c r="M842" s="39">
        <v>556.4</v>
      </c>
      <c r="N842" s="23">
        <f t="shared" si="136"/>
        <v>111.39</v>
      </c>
      <c r="O842" s="23" t="s">
        <v>2083</v>
      </c>
      <c r="P842" s="23" t="s">
        <v>2064</v>
      </c>
      <c r="Q842" s="21">
        <f>K842-5</f>
        <v>0</v>
      </c>
      <c r="R842" s="23">
        <f t="shared" si="137"/>
        <v>0</v>
      </c>
      <c r="S842" s="22">
        <f t="shared" si="138"/>
        <v>0</v>
      </c>
      <c r="T842" s="44">
        <f t="shared" si="139"/>
        <v>0</v>
      </c>
      <c r="U84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13.12.2023)]]/Q842,2),0),0)</f>
        <v>0</v>
      </c>
      <c r="W842" s="22"/>
      <c r="X842" s="22">
        <f t="shared" si="140"/>
        <v>0</v>
      </c>
      <c r="Y842" s="22">
        <f t="shared" si="141"/>
        <v>0</v>
      </c>
      <c r="Z842" s="22">
        <f t="shared" si="142"/>
        <v>0</v>
      </c>
      <c r="AA842" s="44">
        <f t="shared" si="143"/>
        <v>0</v>
      </c>
      <c r="AB842" s="42" t="str">
        <f t="shared" si="144"/>
        <v>—</v>
      </c>
      <c r="AC842" s="24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s="1" customFormat="1" ht="38.25" x14ac:dyDescent="0.2">
      <c r="B843" s="18"/>
      <c r="C843" s="36"/>
      <c r="D843" s="36"/>
      <c r="E843" s="37">
        <v>516</v>
      </c>
      <c r="F843" s="29" t="s">
        <v>1530</v>
      </c>
      <c r="G843" s="20" t="s">
        <v>1531</v>
      </c>
      <c r="H843" s="19" t="s">
        <v>1911</v>
      </c>
      <c r="I843" s="20" t="s">
        <v>610</v>
      </c>
      <c r="J843" s="19" t="s">
        <v>9</v>
      </c>
      <c r="K843" s="21">
        <v>8</v>
      </c>
      <c r="L843" s="38" t="s">
        <v>24</v>
      </c>
      <c r="M843" s="39">
        <v>890.24</v>
      </c>
      <c r="N843" s="23">
        <f t="shared" si="136"/>
        <v>111.39</v>
      </c>
      <c r="O843" s="23" t="s">
        <v>2084</v>
      </c>
      <c r="P843" s="23" t="s">
        <v>2064</v>
      </c>
      <c r="Q843" s="21">
        <f>K843-8</f>
        <v>0</v>
      </c>
      <c r="R843" s="23">
        <f t="shared" si="137"/>
        <v>0</v>
      </c>
      <c r="S843" s="22">
        <f t="shared" si="138"/>
        <v>0</v>
      </c>
      <c r="T843" s="44">
        <f t="shared" si="139"/>
        <v>0</v>
      </c>
      <c r="U84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13.12.2023)]]/Q843,2),0),0)</f>
        <v>0</v>
      </c>
      <c r="W843" s="22"/>
      <c r="X843" s="22">
        <f t="shared" si="140"/>
        <v>0</v>
      </c>
      <c r="Y843" s="22">
        <f t="shared" si="141"/>
        <v>0</v>
      </c>
      <c r="Z843" s="22">
        <f t="shared" si="142"/>
        <v>0</v>
      </c>
      <c r="AA843" s="44">
        <f t="shared" si="143"/>
        <v>0</v>
      </c>
      <c r="AB843" s="42" t="str">
        <f t="shared" si="144"/>
        <v>—</v>
      </c>
      <c r="AC843" s="24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s="1" customFormat="1" ht="38.25" x14ac:dyDescent="0.2">
      <c r="B844" s="18"/>
      <c r="C844" s="36"/>
      <c r="D844" s="36"/>
      <c r="E844" s="37">
        <v>534</v>
      </c>
      <c r="F844" s="29" t="s">
        <v>1548</v>
      </c>
      <c r="G844" s="20">
        <v>20976003</v>
      </c>
      <c r="H844" s="19" t="s">
        <v>1911</v>
      </c>
      <c r="I844" s="20" t="s">
        <v>99</v>
      </c>
      <c r="J844" s="19" t="s">
        <v>9</v>
      </c>
      <c r="K844" s="21">
        <v>1</v>
      </c>
      <c r="L844" s="38" t="s">
        <v>24</v>
      </c>
      <c r="M844" s="39">
        <v>8020</v>
      </c>
      <c r="N844" s="23">
        <f t="shared" si="136"/>
        <v>8028.02</v>
      </c>
      <c r="O844" s="23" t="s">
        <v>2050</v>
      </c>
      <c r="P844" s="23" t="s">
        <v>2062</v>
      </c>
      <c r="Q844" s="21">
        <f>K844-1</f>
        <v>0</v>
      </c>
      <c r="R844" s="23">
        <f t="shared" si="137"/>
        <v>0</v>
      </c>
      <c r="S844" s="22">
        <f t="shared" si="138"/>
        <v>0</v>
      </c>
      <c r="T844" s="44">
        <f t="shared" si="139"/>
        <v>0</v>
      </c>
      <c r="U84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13.12.2023)]]/Q844,2),0),0)</f>
        <v>0</v>
      </c>
      <c r="W844" s="22"/>
      <c r="X844" s="22">
        <f t="shared" si="140"/>
        <v>0</v>
      </c>
      <c r="Y844" s="22">
        <f t="shared" si="141"/>
        <v>0</v>
      </c>
      <c r="Z844" s="22">
        <f t="shared" si="142"/>
        <v>0</v>
      </c>
      <c r="AA844" s="44">
        <f t="shared" si="143"/>
        <v>0</v>
      </c>
      <c r="AB844" s="42" t="str">
        <f t="shared" si="144"/>
        <v>—</v>
      </c>
      <c r="AC844" s="24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s="1" customFormat="1" ht="38.25" x14ac:dyDescent="0.2">
      <c r="B845" s="18"/>
      <c r="C845" s="36"/>
      <c r="D845" s="36"/>
      <c r="E845" s="37">
        <v>536</v>
      </c>
      <c r="F845" s="29" t="s">
        <v>1550</v>
      </c>
      <c r="G845" s="20">
        <v>21707132</v>
      </c>
      <c r="H845" s="19" t="s">
        <v>1911</v>
      </c>
      <c r="I845" s="20" t="s">
        <v>101</v>
      </c>
      <c r="J845" s="19" t="s">
        <v>9</v>
      </c>
      <c r="K845" s="21">
        <v>1</v>
      </c>
      <c r="L845" s="38" t="s">
        <v>24</v>
      </c>
      <c r="M845" s="39">
        <v>8019</v>
      </c>
      <c r="N845" s="23">
        <f t="shared" si="136"/>
        <v>8027.02</v>
      </c>
      <c r="O845" s="23" t="s">
        <v>2050</v>
      </c>
      <c r="P845" s="23" t="s">
        <v>2062</v>
      </c>
      <c r="Q845" s="21">
        <f>K845-1</f>
        <v>0</v>
      </c>
      <c r="R845" s="23">
        <f t="shared" si="137"/>
        <v>0</v>
      </c>
      <c r="S845" s="22">
        <f t="shared" si="138"/>
        <v>0</v>
      </c>
      <c r="T845" s="44">
        <f t="shared" si="139"/>
        <v>0</v>
      </c>
      <c r="U84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13.12.2023)]]/Q845,2),0),0)</f>
        <v>0</v>
      </c>
      <c r="W845" s="22"/>
      <c r="X845" s="22">
        <f t="shared" si="140"/>
        <v>0</v>
      </c>
      <c r="Y845" s="22">
        <f t="shared" si="141"/>
        <v>0</v>
      </c>
      <c r="Z845" s="22">
        <f t="shared" si="142"/>
        <v>0</v>
      </c>
      <c r="AA845" s="44">
        <f t="shared" si="143"/>
        <v>0</v>
      </c>
      <c r="AB845" s="42" t="str">
        <f t="shared" si="144"/>
        <v>—</v>
      </c>
      <c r="AC845" s="24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s="1" customFormat="1" ht="38.25" x14ac:dyDescent="0.2">
      <c r="B846" s="18"/>
      <c r="C846" s="36"/>
      <c r="D846" s="36"/>
      <c r="E846" s="37">
        <v>537</v>
      </c>
      <c r="F846" s="29" t="s">
        <v>1551</v>
      </c>
      <c r="G846" s="20">
        <v>21707133</v>
      </c>
      <c r="H846" s="19" t="s">
        <v>1911</v>
      </c>
      <c r="I846" s="20" t="s">
        <v>102</v>
      </c>
      <c r="J846" s="19" t="s">
        <v>9</v>
      </c>
      <c r="K846" s="21">
        <v>2</v>
      </c>
      <c r="L846" s="38" t="s">
        <v>24</v>
      </c>
      <c r="M846" s="39">
        <v>16038</v>
      </c>
      <c r="N846" s="23">
        <f t="shared" si="136"/>
        <v>8027.02</v>
      </c>
      <c r="O846" s="23" t="s">
        <v>2054</v>
      </c>
      <c r="P846" s="23" t="s">
        <v>2062</v>
      </c>
      <c r="Q846" s="21">
        <f>K846-2</f>
        <v>0</v>
      </c>
      <c r="R846" s="23">
        <f t="shared" si="137"/>
        <v>0</v>
      </c>
      <c r="S846" s="22">
        <f t="shared" si="138"/>
        <v>0</v>
      </c>
      <c r="T846" s="44">
        <f t="shared" si="139"/>
        <v>0</v>
      </c>
      <c r="U84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13.12.2023)]]/Q846,2),0),0)</f>
        <v>0</v>
      </c>
      <c r="W846" s="22"/>
      <c r="X846" s="22">
        <f t="shared" si="140"/>
        <v>0</v>
      </c>
      <c r="Y846" s="22">
        <f t="shared" si="141"/>
        <v>0</v>
      </c>
      <c r="Z846" s="22">
        <f t="shared" si="142"/>
        <v>0</v>
      </c>
      <c r="AA846" s="44">
        <f t="shared" si="143"/>
        <v>0</v>
      </c>
      <c r="AB846" s="42" t="str">
        <f t="shared" si="144"/>
        <v>—</v>
      </c>
      <c r="AC846" s="24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s="1" customFormat="1" ht="38.25" x14ac:dyDescent="0.2">
      <c r="B847" s="18"/>
      <c r="C847" s="36"/>
      <c r="D847" s="36"/>
      <c r="E847" s="37">
        <v>540</v>
      </c>
      <c r="F847" s="29" t="s">
        <v>14</v>
      </c>
      <c r="G847" s="20" t="s">
        <v>1556</v>
      </c>
      <c r="H847" s="19" t="s">
        <v>1911</v>
      </c>
      <c r="I847" s="20" t="s">
        <v>629</v>
      </c>
      <c r="J847" s="19" t="s">
        <v>9</v>
      </c>
      <c r="K847" s="21">
        <v>9</v>
      </c>
      <c r="L847" s="38" t="s">
        <v>24</v>
      </c>
      <c r="M847" s="39">
        <v>2014.65</v>
      </c>
      <c r="N847" s="23">
        <f t="shared" si="136"/>
        <v>224.07</v>
      </c>
      <c r="O847" s="23" t="s">
        <v>2085</v>
      </c>
      <c r="P847" s="23" t="s">
        <v>2064</v>
      </c>
      <c r="Q847" s="21">
        <f>K847-9</f>
        <v>0</v>
      </c>
      <c r="R847" s="23">
        <f t="shared" si="137"/>
        <v>0</v>
      </c>
      <c r="S847" s="22">
        <f t="shared" si="138"/>
        <v>0</v>
      </c>
      <c r="T847" s="44">
        <f t="shared" si="139"/>
        <v>0</v>
      </c>
      <c r="U84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13.12.2023)]]/Q847,2),0),0)</f>
        <v>0</v>
      </c>
      <c r="W847" s="22"/>
      <c r="X847" s="22">
        <f t="shared" si="140"/>
        <v>0</v>
      </c>
      <c r="Y847" s="22">
        <f t="shared" si="141"/>
        <v>0</v>
      </c>
      <c r="Z847" s="22">
        <f t="shared" si="142"/>
        <v>0</v>
      </c>
      <c r="AA847" s="44">
        <f t="shared" si="143"/>
        <v>0</v>
      </c>
      <c r="AB847" s="42" t="str">
        <f t="shared" si="144"/>
        <v>—</v>
      </c>
      <c r="AC847" s="24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s="1" customFormat="1" ht="76.5" x14ac:dyDescent="0.2">
      <c r="B848" s="18"/>
      <c r="C848" s="36"/>
      <c r="D848" s="36"/>
      <c r="E848" s="37">
        <v>719</v>
      </c>
      <c r="F848" s="29" t="s">
        <v>1755</v>
      </c>
      <c r="G848" s="20" t="s">
        <v>22</v>
      </c>
      <c r="H848" s="19" t="s">
        <v>1916</v>
      </c>
      <c r="I848" s="20" t="s">
        <v>137</v>
      </c>
      <c r="J848" s="19" t="s">
        <v>9</v>
      </c>
      <c r="K848" s="21">
        <v>6</v>
      </c>
      <c r="L848" s="38" t="s">
        <v>24</v>
      </c>
      <c r="M848" s="39">
        <v>3510</v>
      </c>
      <c r="N848" s="23">
        <f t="shared" si="136"/>
        <v>585.59</v>
      </c>
      <c r="O848" s="23" t="s">
        <v>2068</v>
      </c>
      <c r="P848" s="23" t="s">
        <v>2067</v>
      </c>
      <c r="Q848" s="21">
        <f>K848-3-3</f>
        <v>0</v>
      </c>
      <c r="R848" s="23">
        <f t="shared" si="137"/>
        <v>0</v>
      </c>
      <c r="S848" s="22">
        <f t="shared" si="138"/>
        <v>0</v>
      </c>
      <c r="T848" s="44">
        <f t="shared" si="139"/>
        <v>0</v>
      </c>
      <c r="U84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13.12.2023)]]/Q848,2),0),0)</f>
        <v>0</v>
      </c>
      <c r="W848" s="22"/>
      <c r="X848" s="22">
        <f t="shared" si="140"/>
        <v>0</v>
      </c>
      <c r="Y848" s="22">
        <f t="shared" si="141"/>
        <v>0</v>
      </c>
      <c r="Z848" s="22">
        <f t="shared" si="142"/>
        <v>0</v>
      </c>
      <c r="AA848" s="44">
        <f t="shared" si="143"/>
        <v>0</v>
      </c>
      <c r="AB848" s="42" t="str">
        <f t="shared" si="144"/>
        <v>—</v>
      </c>
      <c r="AC848" s="24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72" s="1" customFormat="1" ht="38.25" x14ac:dyDescent="0.2">
      <c r="B849" s="18"/>
      <c r="C849" s="36"/>
      <c r="D849" s="36"/>
      <c r="E849" s="37">
        <v>729</v>
      </c>
      <c r="F849" s="29" t="s">
        <v>1765</v>
      </c>
      <c r="G849" s="20" t="s">
        <v>22</v>
      </c>
      <c r="H849" s="19" t="s">
        <v>1916</v>
      </c>
      <c r="I849" s="20" t="s">
        <v>769</v>
      </c>
      <c r="J849" s="19" t="s">
        <v>1862</v>
      </c>
      <c r="K849" s="21">
        <v>5.2</v>
      </c>
      <c r="L849" s="38" t="s">
        <v>24</v>
      </c>
      <c r="M849" s="39">
        <v>2147.81</v>
      </c>
      <c r="N849" s="23">
        <f t="shared" si="136"/>
        <v>413.45</v>
      </c>
      <c r="O849" s="23" t="s">
        <v>2057</v>
      </c>
      <c r="P849" s="23" t="s">
        <v>2065</v>
      </c>
      <c r="Q849" s="21">
        <f>K849-5.2</f>
        <v>0</v>
      </c>
      <c r="R849" s="23">
        <f t="shared" si="137"/>
        <v>0</v>
      </c>
      <c r="S849" s="22">
        <f t="shared" si="138"/>
        <v>0</v>
      </c>
      <c r="T849" s="44">
        <f t="shared" si="139"/>
        <v>0</v>
      </c>
      <c r="U84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4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13.12.2023)]]/Q849,2),0),0)</f>
        <v>0</v>
      </c>
      <c r="W849" s="22"/>
      <c r="X849" s="22">
        <f t="shared" si="140"/>
        <v>0</v>
      </c>
      <c r="Y849" s="22">
        <f t="shared" si="141"/>
        <v>0</v>
      </c>
      <c r="Z849" s="22">
        <f t="shared" si="142"/>
        <v>0</v>
      </c>
      <c r="AA849" s="44">
        <f t="shared" si="143"/>
        <v>0</v>
      </c>
      <c r="AB849" s="42" t="str">
        <f t="shared" si="144"/>
        <v>—</v>
      </c>
      <c r="AC849" s="24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72" s="1" customFormat="1" ht="38.25" x14ac:dyDescent="0.2">
      <c r="B850" s="18"/>
      <c r="C850" s="36"/>
      <c r="D850" s="36"/>
      <c r="E850" s="37">
        <v>730</v>
      </c>
      <c r="F850" s="29" t="s">
        <v>1766</v>
      </c>
      <c r="G850" s="20" t="s">
        <v>22</v>
      </c>
      <c r="H850" s="19" t="s">
        <v>1916</v>
      </c>
      <c r="I850" s="20" t="s">
        <v>770</v>
      </c>
      <c r="J850" s="19" t="s">
        <v>1862</v>
      </c>
      <c r="K850" s="21">
        <v>10.7</v>
      </c>
      <c r="L850" s="38" t="s">
        <v>24</v>
      </c>
      <c r="M850" s="39">
        <v>4419.53</v>
      </c>
      <c r="N850" s="23">
        <f t="shared" si="136"/>
        <v>413.45</v>
      </c>
      <c r="O850" s="23" t="s">
        <v>2058</v>
      </c>
      <c r="P850" s="23" t="s">
        <v>2065</v>
      </c>
      <c r="Q850" s="21">
        <f>K850-10.7</f>
        <v>0</v>
      </c>
      <c r="R850" s="23">
        <f t="shared" si="137"/>
        <v>0</v>
      </c>
      <c r="S850" s="22">
        <f t="shared" si="138"/>
        <v>0</v>
      </c>
      <c r="T850" s="44">
        <f t="shared" si="139"/>
        <v>0</v>
      </c>
      <c r="U85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13.12.2023)]]/Q850,2),0),0)</f>
        <v>0</v>
      </c>
      <c r="W850" s="22"/>
      <c r="X850" s="22">
        <f t="shared" si="140"/>
        <v>0</v>
      </c>
      <c r="Y850" s="22">
        <f t="shared" si="141"/>
        <v>0</v>
      </c>
      <c r="Z850" s="22">
        <f t="shared" si="142"/>
        <v>0</v>
      </c>
      <c r="AA850" s="44">
        <f t="shared" si="143"/>
        <v>0</v>
      </c>
      <c r="AB850" s="42" t="str">
        <f t="shared" si="144"/>
        <v>—</v>
      </c>
      <c r="AC850" s="24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72" s="1" customFormat="1" ht="38.25" x14ac:dyDescent="0.2">
      <c r="B851" s="18"/>
      <c r="C851" s="36"/>
      <c r="D851" s="36"/>
      <c r="E851" s="37">
        <v>736</v>
      </c>
      <c r="F851" s="29" t="s">
        <v>1771</v>
      </c>
      <c r="G851" s="20" t="s">
        <v>22</v>
      </c>
      <c r="H851" s="19" t="s">
        <v>1916</v>
      </c>
      <c r="I851" s="20" t="s">
        <v>775</v>
      </c>
      <c r="J851" s="19" t="s">
        <v>1862</v>
      </c>
      <c r="K851" s="21">
        <v>11.2</v>
      </c>
      <c r="L851" s="38" t="s">
        <v>24</v>
      </c>
      <c r="M851" s="39">
        <v>4719.68</v>
      </c>
      <c r="N851" s="23">
        <f t="shared" si="136"/>
        <v>421.82</v>
      </c>
      <c r="O851" s="23" t="s">
        <v>2059</v>
      </c>
      <c r="P851" s="23" t="s">
        <v>2062</v>
      </c>
      <c r="Q851" s="21">
        <f>K851-11.2</f>
        <v>0</v>
      </c>
      <c r="R851" s="23">
        <f t="shared" si="137"/>
        <v>0</v>
      </c>
      <c r="S851" s="22">
        <f t="shared" si="138"/>
        <v>0</v>
      </c>
      <c r="T851" s="44">
        <f t="shared" si="139"/>
        <v>0</v>
      </c>
      <c r="U85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13.12.2023)]]/Q851,2),0),0)</f>
        <v>0</v>
      </c>
      <c r="W851" s="22"/>
      <c r="X851" s="22">
        <f t="shared" si="140"/>
        <v>0</v>
      </c>
      <c r="Y851" s="22">
        <f t="shared" si="141"/>
        <v>0</v>
      </c>
      <c r="Z851" s="22">
        <f t="shared" si="142"/>
        <v>0</v>
      </c>
      <c r="AA851" s="44">
        <f t="shared" si="143"/>
        <v>0</v>
      </c>
      <c r="AB851" s="42" t="str">
        <f t="shared" si="144"/>
        <v>—</v>
      </c>
      <c r="AC851" s="24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72" s="1" customFormat="1" ht="38.25" x14ac:dyDescent="0.2">
      <c r="B852" s="18"/>
      <c r="C852" s="36"/>
      <c r="D852" s="36"/>
      <c r="E852" s="37">
        <v>737</v>
      </c>
      <c r="F852" s="29" t="s">
        <v>1772</v>
      </c>
      <c r="G852" s="20" t="s">
        <v>22</v>
      </c>
      <c r="H852" s="19" t="s">
        <v>1916</v>
      </c>
      <c r="I852" s="20" t="s">
        <v>776</v>
      </c>
      <c r="J852" s="19" t="s">
        <v>1862</v>
      </c>
      <c r="K852" s="21">
        <v>11.8</v>
      </c>
      <c r="L852" s="38" t="s">
        <v>24</v>
      </c>
      <c r="M852" s="39">
        <v>5040.0200000000004</v>
      </c>
      <c r="N852" s="23">
        <f t="shared" si="136"/>
        <v>427.55</v>
      </c>
      <c r="O852" s="23" t="s">
        <v>2060</v>
      </c>
      <c r="P852" s="23" t="s">
        <v>2062</v>
      </c>
      <c r="Q852" s="21">
        <f>K852-11.8</f>
        <v>0</v>
      </c>
      <c r="R852" s="23">
        <f t="shared" si="137"/>
        <v>0</v>
      </c>
      <c r="S852" s="22">
        <f t="shared" si="138"/>
        <v>0</v>
      </c>
      <c r="T852" s="44">
        <f t="shared" si="139"/>
        <v>0</v>
      </c>
      <c r="U85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13.12.2023)]]/Q852,2),0),0)</f>
        <v>0</v>
      </c>
      <c r="W852" s="22"/>
      <c r="X852" s="22">
        <f t="shared" si="140"/>
        <v>0</v>
      </c>
      <c r="Y852" s="22">
        <f t="shared" si="141"/>
        <v>0</v>
      </c>
      <c r="Z852" s="22">
        <f t="shared" si="142"/>
        <v>0</v>
      </c>
      <c r="AA852" s="44">
        <f t="shared" si="143"/>
        <v>0</v>
      </c>
      <c r="AB852" s="42" t="str">
        <f t="shared" si="144"/>
        <v>—</v>
      </c>
      <c r="AC852" s="24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72" s="1" customFormat="1" ht="38.25" x14ac:dyDescent="0.2">
      <c r="B853" s="18"/>
      <c r="C853" s="36"/>
      <c r="D853" s="36"/>
      <c r="E853" s="37">
        <v>739</v>
      </c>
      <c r="F853" s="29" t="s">
        <v>1774</v>
      </c>
      <c r="G853" s="20" t="s">
        <v>22</v>
      </c>
      <c r="H853" s="19" t="s">
        <v>1916</v>
      </c>
      <c r="I853" s="20" t="s">
        <v>141</v>
      </c>
      <c r="J853" s="19" t="s">
        <v>1862</v>
      </c>
      <c r="K853" s="21">
        <v>10</v>
      </c>
      <c r="L853" s="38" t="s">
        <v>24</v>
      </c>
      <c r="M853" s="39">
        <v>1645</v>
      </c>
      <c r="N853" s="23">
        <f t="shared" si="136"/>
        <v>164.66</v>
      </c>
      <c r="O853" s="23" t="s">
        <v>2052</v>
      </c>
      <c r="P853" s="23" t="s">
        <v>2062</v>
      </c>
      <c r="Q853" s="21">
        <f>K853-10</f>
        <v>0</v>
      </c>
      <c r="R853" s="23">
        <f t="shared" si="137"/>
        <v>0</v>
      </c>
      <c r="S853" s="22">
        <f t="shared" si="138"/>
        <v>0</v>
      </c>
      <c r="T853" s="44">
        <f t="shared" si="139"/>
        <v>0</v>
      </c>
      <c r="U85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13.12.2023)]]/Q853,2),0),0)</f>
        <v>0</v>
      </c>
      <c r="W853" s="22"/>
      <c r="X853" s="22">
        <f t="shared" si="140"/>
        <v>0</v>
      </c>
      <c r="Y853" s="22">
        <f t="shared" si="141"/>
        <v>0</v>
      </c>
      <c r="Z853" s="22">
        <f t="shared" si="142"/>
        <v>0</v>
      </c>
      <c r="AA853" s="44">
        <f t="shared" si="143"/>
        <v>0</v>
      </c>
      <c r="AB853" s="42" t="str">
        <f t="shared" si="144"/>
        <v>—</v>
      </c>
      <c r="AC853" s="24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72" s="30" customFormat="1" ht="38.25" x14ac:dyDescent="0.2">
      <c r="B854" s="18"/>
      <c r="C854" s="36"/>
      <c r="D854" s="36"/>
      <c r="E854" s="37">
        <v>748</v>
      </c>
      <c r="F854" s="29" t="s">
        <v>1782</v>
      </c>
      <c r="G854" s="20" t="s">
        <v>22</v>
      </c>
      <c r="H854" s="19" t="s">
        <v>1916</v>
      </c>
      <c r="I854" s="20" t="s">
        <v>785</v>
      </c>
      <c r="J854" s="19" t="s">
        <v>1862</v>
      </c>
      <c r="K854" s="21">
        <v>10</v>
      </c>
      <c r="L854" s="38" t="s">
        <v>24</v>
      </c>
      <c r="M854" s="39">
        <v>1925.8</v>
      </c>
      <c r="N854" s="23">
        <f t="shared" ref="N854:N858" si="145">ROUND(M854*1.001/K854,2)</f>
        <v>192.77</v>
      </c>
      <c r="O854" s="23" t="s">
        <v>2061</v>
      </c>
      <c r="P854" s="23" t="s">
        <v>2078</v>
      </c>
      <c r="Q854" s="21">
        <f>K854-10</f>
        <v>0</v>
      </c>
      <c r="R854" s="23">
        <f t="shared" ref="R854:R858" si="146">ROUND(Q854*N854,2)</f>
        <v>0</v>
      </c>
      <c r="S854" s="22">
        <f t="shared" ref="S854:S858" si="147">T854-R854</f>
        <v>0</v>
      </c>
      <c r="T854" s="44">
        <f t="shared" ref="T854:T858" si="148">ROUND(Q854*N854*1.2,2)</f>
        <v>0</v>
      </c>
      <c r="U854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4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13.12.2023)]]/Q854,2),0),0)</f>
        <v>0</v>
      </c>
      <c r="W854" s="22"/>
      <c r="X854" s="22">
        <f t="shared" ref="X854" si="149">Q854</f>
        <v>0</v>
      </c>
      <c r="Y854" s="22">
        <f t="shared" ref="Y854:Y858" si="150">ROUND(X854*V854,2)</f>
        <v>0</v>
      </c>
      <c r="Z854" s="22">
        <f t="shared" ref="Z854:Z858" si="151">AA854-Y854</f>
        <v>0</v>
      </c>
      <c r="AA854" s="44">
        <f t="shared" ref="AA854:AA858" si="152">ROUND(X854*V854*1.2,2)</f>
        <v>0</v>
      </c>
      <c r="AB854" s="42" t="str">
        <f t="shared" si="144"/>
        <v>—</v>
      </c>
      <c r="AC854" s="24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72" s="30" customFormat="1" ht="38.25" x14ac:dyDescent="0.2">
      <c r="B855" s="18"/>
      <c r="C855" s="36"/>
      <c r="D855" s="36"/>
      <c r="E855" s="37">
        <v>546</v>
      </c>
      <c r="F855" s="29" t="s">
        <v>1597</v>
      </c>
      <c r="G855" s="20" t="s">
        <v>22</v>
      </c>
      <c r="H855" s="19" t="s">
        <v>1915</v>
      </c>
      <c r="I855" s="20" t="s">
        <v>105</v>
      </c>
      <c r="J855" s="19" t="s">
        <v>9</v>
      </c>
      <c r="K855" s="21">
        <v>1</v>
      </c>
      <c r="L855" s="38" t="s">
        <v>24</v>
      </c>
      <c r="M855" s="39">
        <v>50000</v>
      </c>
      <c r="N855" s="23">
        <f t="shared" si="145"/>
        <v>50050</v>
      </c>
      <c r="O855" s="23"/>
      <c r="P855" s="23"/>
      <c r="Q855" s="21">
        <f t="shared" ref="Q855:Q858" si="153">K855</f>
        <v>1</v>
      </c>
      <c r="R855" s="23">
        <f t="shared" si="146"/>
        <v>50050</v>
      </c>
      <c r="S855" s="22">
        <f t="shared" si="147"/>
        <v>10010</v>
      </c>
      <c r="T855" s="44">
        <f t="shared" si="148"/>
        <v>60060</v>
      </c>
      <c r="U855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5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13.12.2023)]]/Q855,2),0),0)</f>
        <v>0</v>
      </c>
      <c r="W855" s="22" t="s">
        <v>2099</v>
      </c>
      <c r="X855" s="22">
        <f>Q855-1</f>
        <v>0</v>
      </c>
      <c r="Y855" s="22">
        <f t="shared" si="150"/>
        <v>0</v>
      </c>
      <c r="Z855" s="22">
        <f t="shared" si="151"/>
        <v>0</v>
      </c>
      <c r="AA855" s="44">
        <f t="shared" si="152"/>
        <v>0</v>
      </c>
      <c r="AB855" s="42" t="str">
        <f t="shared" si="144"/>
        <v>—</v>
      </c>
      <c r="AC855" s="24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72" s="30" customFormat="1" ht="38.25" x14ac:dyDescent="0.2">
      <c r="B856" s="18"/>
      <c r="C856" s="36"/>
      <c r="D856" s="36"/>
      <c r="E856" s="37">
        <v>632</v>
      </c>
      <c r="F856" s="29" t="s">
        <v>1679</v>
      </c>
      <c r="G856" s="20" t="s">
        <v>22</v>
      </c>
      <c r="H856" s="19" t="s">
        <v>1916</v>
      </c>
      <c r="I856" s="20" t="s">
        <v>714</v>
      </c>
      <c r="J856" s="19" t="s">
        <v>1862</v>
      </c>
      <c r="K856" s="21">
        <v>44</v>
      </c>
      <c r="L856" s="38" t="s">
        <v>24</v>
      </c>
      <c r="M856" s="39">
        <v>8712</v>
      </c>
      <c r="N856" s="23">
        <f t="shared" si="145"/>
        <v>198.2</v>
      </c>
      <c r="O856" s="23"/>
      <c r="P856" s="23"/>
      <c r="Q856" s="21">
        <f t="shared" si="153"/>
        <v>44</v>
      </c>
      <c r="R856" s="23">
        <f t="shared" si="146"/>
        <v>8720.7999999999993</v>
      </c>
      <c r="S856" s="22">
        <f t="shared" si="147"/>
        <v>1744.1599999999999</v>
      </c>
      <c r="T856" s="44">
        <f t="shared" si="148"/>
        <v>10464.959999999999</v>
      </c>
      <c r="U856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6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13.12.2023)]]/Q856,2),0),0)</f>
        <v>0</v>
      </c>
      <c r="W856" s="22" t="s">
        <v>2100</v>
      </c>
      <c r="X856" s="22">
        <f>Q856-44</f>
        <v>0</v>
      </c>
      <c r="Y856" s="22">
        <f t="shared" si="150"/>
        <v>0</v>
      </c>
      <c r="Z856" s="22">
        <f t="shared" si="151"/>
        <v>0</v>
      </c>
      <c r="AA856" s="44">
        <f t="shared" si="152"/>
        <v>0</v>
      </c>
      <c r="AB856" s="42" t="str">
        <f t="shared" si="144"/>
        <v>—</v>
      </c>
      <c r="AC856" s="24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72" s="30" customFormat="1" ht="38.25" x14ac:dyDescent="0.2">
      <c r="B857" s="18"/>
      <c r="C857" s="36"/>
      <c r="D857" s="36"/>
      <c r="E857" s="37">
        <v>696</v>
      </c>
      <c r="F857" s="29" t="s">
        <v>1758</v>
      </c>
      <c r="G857" s="20" t="s">
        <v>22</v>
      </c>
      <c r="H857" s="19" t="s">
        <v>1916</v>
      </c>
      <c r="I857" s="20" t="s">
        <v>764</v>
      </c>
      <c r="J857" s="19" t="s">
        <v>9</v>
      </c>
      <c r="K857" s="21">
        <v>2</v>
      </c>
      <c r="L857" s="38" t="s">
        <v>24</v>
      </c>
      <c r="M857" s="39">
        <v>2789.36</v>
      </c>
      <c r="N857" s="23">
        <f t="shared" si="145"/>
        <v>1396.07</v>
      </c>
      <c r="O857" s="23"/>
      <c r="P857" s="23"/>
      <c r="Q857" s="21">
        <f t="shared" si="153"/>
        <v>2</v>
      </c>
      <c r="R857" s="23">
        <f t="shared" si="146"/>
        <v>2792.14</v>
      </c>
      <c r="S857" s="22">
        <f t="shared" si="147"/>
        <v>558.43000000000029</v>
      </c>
      <c r="T857" s="44">
        <f t="shared" si="148"/>
        <v>3350.57</v>
      </c>
      <c r="U857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7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13.12.2023)]]/Q857,2),0),0)</f>
        <v>0</v>
      </c>
      <c r="W857" s="22" t="s">
        <v>2101</v>
      </c>
      <c r="X857" s="22">
        <f>Q857-2</f>
        <v>0</v>
      </c>
      <c r="Y857" s="22">
        <f t="shared" si="150"/>
        <v>0</v>
      </c>
      <c r="Z857" s="22">
        <f t="shared" si="151"/>
        <v>0</v>
      </c>
      <c r="AA857" s="44">
        <f t="shared" si="152"/>
        <v>0</v>
      </c>
      <c r="AB857" s="42" t="str">
        <f t="shared" si="144"/>
        <v>—</v>
      </c>
      <c r="AC857" s="24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72" s="30" customFormat="1" ht="38.25" x14ac:dyDescent="0.2">
      <c r="B858" s="18"/>
      <c r="C858" s="36"/>
      <c r="D858" s="36"/>
      <c r="E858" s="37">
        <v>742</v>
      </c>
      <c r="F858" s="29" t="s">
        <v>1801</v>
      </c>
      <c r="G858" s="20" t="s">
        <v>22</v>
      </c>
      <c r="H858" s="19" t="s">
        <v>1916</v>
      </c>
      <c r="I858" s="20" t="s">
        <v>797</v>
      </c>
      <c r="J858" s="19" t="s">
        <v>1862</v>
      </c>
      <c r="K858" s="21">
        <v>20</v>
      </c>
      <c r="L858" s="38" t="s">
        <v>24</v>
      </c>
      <c r="M858" s="39">
        <v>2390</v>
      </c>
      <c r="N858" s="23">
        <f t="shared" si="145"/>
        <v>119.62</v>
      </c>
      <c r="O858" s="23"/>
      <c r="P858" s="23"/>
      <c r="Q858" s="21">
        <f t="shared" si="153"/>
        <v>20</v>
      </c>
      <c r="R858" s="23">
        <f t="shared" si="146"/>
        <v>2392.4</v>
      </c>
      <c r="S858" s="22">
        <f t="shared" si="147"/>
        <v>478.48</v>
      </c>
      <c r="T858" s="44">
        <f t="shared" si="148"/>
        <v>2870.88</v>
      </c>
      <c r="U858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8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13.12.2023)]]/Q858,2),0),0)</f>
        <v>0</v>
      </c>
      <c r="W858" s="22" t="s">
        <v>2102</v>
      </c>
      <c r="X858" s="22">
        <f>Q858-20</f>
        <v>0</v>
      </c>
      <c r="Y858" s="22">
        <f t="shared" si="150"/>
        <v>0</v>
      </c>
      <c r="Z858" s="22">
        <f t="shared" si="151"/>
        <v>0</v>
      </c>
      <c r="AA858" s="44">
        <f t="shared" si="152"/>
        <v>0</v>
      </c>
      <c r="AB858" s="42" t="str">
        <f t="shared" si="144"/>
        <v>—</v>
      </c>
      <c r="AC858" s="24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72" s="30" customFormat="1" ht="38.25" x14ac:dyDescent="0.2">
      <c r="B859" s="18"/>
      <c r="C859" s="36"/>
      <c r="D859" s="36"/>
      <c r="E859" s="37">
        <v>811</v>
      </c>
      <c r="F859" s="29" t="s">
        <v>1851</v>
      </c>
      <c r="G859" s="20" t="s">
        <v>22</v>
      </c>
      <c r="H859" s="19" t="s">
        <v>1916</v>
      </c>
      <c r="I859" s="20" t="s">
        <v>167</v>
      </c>
      <c r="J859" s="19" t="s">
        <v>9</v>
      </c>
      <c r="K859" s="21">
        <v>2</v>
      </c>
      <c r="L859" s="38" t="s">
        <v>24</v>
      </c>
      <c r="M859" s="39">
        <v>68040</v>
      </c>
      <c r="N859" s="23">
        <f t="shared" ref="N859:N863" si="154">ROUND(M859*1.001/K859,2)</f>
        <v>34054.019999999997</v>
      </c>
      <c r="O859" s="23"/>
      <c r="P859" s="23"/>
      <c r="Q859" s="21">
        <f t="shared" ref="Q859:Q863" si="155">K859</f>
        <v>2</v>
      </c>
      <c r="R859" s="23">
        <f t="shared" ref="R859:R863" si="156">ROUND(Q859*N859,2)</f>
        <v>68108.039999999994</v>
      </c>
      <c r="S859" s="22">
        <f t="shared" ref="S859:S863" si="157">T859-R859</f>
        <v>13621.61</v>
      </c>
      <c r="T859" s="44">
        <f t="shared" ref="T859:T863" si="158">ROUND(Q859*N859*1.2,2)</f>
        <v>81729.649999999994</v>
      </c>
      <c r="U859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59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13.12.2023)]]/Q859,2),0),0)</f>
        <v>0</v>
      </c>
      <c r="W859" s="22" t="s">
        <v>2101</v>
      </c>
      <c r="X859" s="22">
        <f>Q859-2</f>
        <v>0</v>
      </c>
      <c r="Y859" s="22">
        <f t="shared" ref="Y859:Y863" si="159">ROUND(X859*V859,2)</f>
        <v>0</v>
      </c>
      <c r="Z859" s="22">
        <f t="shared" ref="Z859:Z863" si="160">AA859-Y859</f>
        <v>0</v>
      </c>
      <c r="AA859" s="44">
        <f t="shared" ref="AA859:AA863" si="161">ROUND(X859*V859*1.2,2)</f>
        <v>0</v>
      </c>
      <c r="AB859" s="42" t="str">
        <f t="shared" ref="AB859:AB863" si="162">IF(X859=0,"—",(Q859*V859*1.2)/Q859)</f>
        <v>—</v>
      </c>
      <c r="AC859" s="24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72" s="30" customFormat="1" ht="76.5" x14ac:dyDescent="0.2">
      <c r="B860" s="18"/>
      <c r="C860" s="36"/>
      <c r="D860" s="36"/>
      <c r="E860" s="37">
        <v>271</v>
      </c>
      <c r="F860" s="29" t="s">
        <v>851</v>
      </c>
      <c r="G860" s="20">
        <v>180603</v>
      </c>
      <c r="H860" s="19" t="s">
        <v>1884</v>
      </c>
      <c r="I860" s="20" t="s">
        <v>405</v>
      </c>
      <c r="J860" s="19" t="s">
        <v>9</v>
      </c>
      <c r="K860" s="21">
        <v>2</v>
      </c>
      <c r="L860" s="38" t="s">
        <v>24</v>
      </c>
      <c r="M860" s="39">
        <v>67.8</v>
      </c>
      <c r="N860" s="23">
        <f t="shared" si="154"/>
        <v>33.93</v>
      </c>
      <c r="O860" s="23"/>
      <c r="P860" s="23"/>
      <c r="Q860" s="21">
        <f t="shared" si="155"/>
        <v>2</v>
      </c>
      <c r="R860" s="23">
        <f t="shared" si="156"/>
        <v>67.86</v>
      </c>
      <c r="S860" s="22">
        <f t="shared" si="157"/>
        <v>13.570000000000007</v>
      </c>
      <c r="T860" s="44">
        <f t="shared" si="158"/>
        <v>81.430000000000007</v>
      </c>
      <c r="U860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60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13.12.2023)]]/Q860,2),0),0)</f>
        <v>0</v>
      </c>
      <c r="W860" s="22" t="s">
        <v>2106</v>
      </c>
      <c r="X860" s="22">
        <f>Q860-2</f>
        <v>0</v>
      </c>
      <c r="Y860" s="22">
        <f t="shared" si="159"/>
        <v>0</v>
      </c>
      <c r="Z860" s="22">
        <f t="shared" si="160"/>
        <v>0</v>
      </c>
      <c r="AA860" s="44">
        <f t="shared" si="161"/>
        <v>0</v>
      </c>
      <c r="AB860" s="42" t="str">
        <f t="shared" si="162"/>
        <v>—</v>
      </c>
      <c r="AC860" s="24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72" s="30" customFormat="1" ht="76.5" x14ac:dyDescent="0.2">
      <c r="B861" s="18"/>
      <c r="C861" s="36"/>
      <c r="D861" s="36"/>
      <c r="E861" s="37">
        <v>693</v>
      </c>
      <c r="F861" s="29" t="s">
        <v>1754</v>
      </c>
      <c r="G861" s="20" t="s">
        <v>22</v>
      </c>
      <c r="H861" s="19" t="s">
        <v>1916</v>
      </c>
      <c r="I861" s="20" t="s">
        <v>136</v>
      </c>
      <c r="J861" s="19" t="s">
        <v>1863</v>
      </c>
      <c r="K861" s="21">
        <v>4</v>
      </c>
      <c r="L861" s="38" t="s">
        <v>24</v>
      </c>
      <c r="M861" s="39">
        <v>9203.36</v>
      </c>
      <c r="N861" s="23">
        <f t="shared" si="154"/>
        <v>2303.14</v>
      </c>
      <c r="O861" s="23"/>
      <c r="P861" s="23"/>
      <c r="Q861" s="21">
        <f t="shared" si="155"/>
        <v>4</v>
      </c>
      <c r="R861" s="23">
        <f t="shared" si="156"/>
        <v>9212.56</v>
      </c>
      <c r="S861" s="22">
        <f t="shared" si="157"/>
        <v>1842.5100000000002</v>
      </c>
      <c r="T861" s="44">
        <f t="shared" si="158"/>
        <v>11055.07</v>
      </c>
      <c r="U861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61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13.12.2023)]]/Q861,2),0),0)</f>
        <v>0</v>
      </c>
      <c r="W861" s="22" t="s">
        <v>2104</v>
      </c>
      <c r="X861" s="22">
        <f>Q861-4</f>
        <v>0</v>
      </c>
      <c r="Y861" s="22">
        <f t="shared" si="159"/>
        <v>0</v>
      </c>
      <c r="Z861" s="22">
        <f t="shared" si="160"/>
        <v>0</v>
      </c>
      <c r="AA861" s="44">
        <f t="shared" si="161"/>
        <v>0</v>
      </c>
      <c r="AB861" s="42" t="str">
        <f t="shared" si="162"/>
        <v>—</v>
      </c>
      <c r="AC861" s="24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72" s="30" customFormat="1" ht="89.25" x14ac:dyDescent="0.2">
      <c r="B862" s="18"/>
      <c r="C862" s="36"/>
      <c r="D862" s="36"/>
      <c r="E862" s="37">
        <v>799</v>
      </c>
      <c r="F862" s="29" t="s">
        <v>1842</v>
      </c>
      <c r="G862" s="20" t="s">
        <v>1843</v>
      </c>
      <c r="H862" s="19" t="s">
        <v>1916</v>
      </c>
      <c r="I862" s="20" t="s">
        <v>159</v>
      </c>
      <c r="J862" s="19" t="s">
        <v>9</v>
      </c>
      <c r="K862" s="21">
        <v>1</v>
      </c>
      <c r="L862" s="38" t="s">
        <v>24</v>
      </c>
      <c r="M862" s="39">
        <v>8449.15</v>
      </c>
      <c r="N862" s="23">
        <f t="shared" si="154"/>
        <v>8457.6</v>
      </c>
      <c r="O862" s="23"/>
      <c r="P862" s="23"/>
      <c r="Q862" s="21">
        <f t="shared" si="155"/>
        <v>1</v>
      </c>
      <c r="R862" s="23">
        <f t="shared" si="156"/>
        <v>8457.6</v>
      </c>
      <c r="S862" s="22">
        <f t="shared" si="157"/>
        <v>1691.5200000000004</v>
      </c>
      <c r="T862" s="44">
        <f t="shared" si="158"/>
        <v>10149.120000000001</v>
      </c>
      <c r="U862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62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13.12.2023)]]/Q862,2),0),0)</f>
        <v>0</v>
      </c>
      <c r="W862" s="22" t="s">
        <v>2103</v>
      </c>
      <c r="X862" s="22">
        <f>Q862-1</f>
        <v>0</v>
      </c>
      <c r="Y862" s="22">
        <f t="shared" si="159"/>
        <v>0</v>
      </c>
      <c r="Z862" s="22">
        <f t="shared" si="160"/>
        <v>0</v>
      </c>
      <c r="AA862" s="44">
        <f t="shared" si="161"/>
        <v>0</v>
      </c>
      <c r="AB862" s="42" t="str">
        <f t="shared" si="162"/>
        <v>—</v>
      </c>
      <c r="AC862" s="24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72" s="30" customFormat="1" ht="89.25" x14ac:dyDescent="0.2">
      <c r="B863" s="18"/>
      <c r="C863" s="36"/>
      <c r="D863" s="36"/>
      <c r="E863" s="37">
        <v>800</v>
      </c>
      <c r="F863" s="29" t="s">
        <v>1844</v>
      </c>
      <c r="G863" s="20" t="s">
        <v>1843</v>
      </c>
      <c r="H863" s="19" t="s">
        <v>1916</v>
      </c>
      <c r="I863" s="20" t="s">
        <v>160</v>
      </c>
      <c r="J863" s="19" t="s">
        <v>9</v>
      </c>
      <c r="K863" s="21">
        <v>1</v>
      </c>
      <c r="L863" s="38" t="s">
        <v>24</v>
      </c>
      <c r="M863" s="39">
        <v>8449.15</v>
      </c>
      <c r="N863" s="23">
        <f t="shared" si="154"/>
        <v>8457.6</v>
      </c>
      <c r="O863" s="23"/>
      <c r="P863" s="23"/>
      <c r="Q863" s="21">
        <f t="shared" si="155"/>
        <v>1</v>
      </c>
      <c r="R863" s="23">
        <f t="shared" si="156"/>
        <v>8457.6</v>
      </c>
      <c r="S863" s="22">
        <f t="shared" si="157"/>
        <v>1691.5200000000004</v>
      </c>
      <c r="T863" s="44">
        <f t="shared" si="158"/>
        <v>10149.120000000001</v>
      </c>
      <c r="U863" s="39">
        <f>IF(AND(НМЦ[[#This Row],[Кол-во предыдущей реализации]]&lt;&gt;0,НМЦ[[#This Row],[Количество к повторной реализации]]&lt;&gt;0),ROUND(НМЦ[[#This Row],[НМЦ лота предыдущей реализации без НДС ]]*0.9,2),0)</f>
        <v>0</v>
      </c>
      <c r="V863" s="22">
        <f>IFERROR(IF(AND(НМЦ[[#This Row],[Кол-во предыдущей реализации]]&lt;&gt;0,НМЦ[[#This Row],[Количество к повторной реализации]]&lt;&gt;0),ROUND(НМЦ[[#This Row],[Снижение НМЦ на 10% согласно решению конкурсной комиссии (протокол № 09 от 13.12.2023)]]/Q863,2),0),0)</f>
        <v>0</v>
      </c>
      <c r="W863" s="22" t="s">
        <v>2103</v>
      </c>
      <c r="X863" s="22">
        <f>Q863-1</f>
        <v>0</v>
      </c>
      <c r="Y863" s="22">
        <f t="shared" si="159"/>
        <v>0</v>
      </c>
      <c r="Z863" s="22">
        <f t="shared" si="160"/>
        <v>0</v>
      </c>
      <c r="AA863" s="44">
        <f t="shared" si="161"/>
        <v>0</v>
      </c>
      <c r="AB863" s="42" t="str">
        <f t="shared" si="162"/>
        <v>—</v>
      </c>
      <c r="AC863" s="24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72" ht="11.45" customHeight="1" thickBot="1" x14ac:dyDescent="0.25">
      <c r="B864" s="13"/>
      <c r="C864" s="36"/>
      <c r="D864" s="36"/>
      <c r="E864" s="76"/>
      <c r="F864" s="58"/>
      <c r="G864" s="58"/>
      <c r="H864" s="58"/>
      <c r="I864" s="58"/>
      <c r="J864" s="59" t="str">
        <f>IF(AND(MAX(C9:E863)=COUNTA(F9:F863),COUNTIF(J9:J863,J9)=COUNTA(J9:J863)),J9,"ед")</f>
        <v>ед</v>
      </c>
      <c r="K864" s="60">
        <f>SUBTOTAL(9,K9:K863)</f>
        <v>42051.099999999984</v>
      </c>
      <c r="L864" s="61"/>
      <c r="M864" s="40">
        <f>SUBTOTAL(9,M9:M863)</f>
        <v>26779978.119999986</v>
      </c>
      <c r="N864" s="54"/>
      <c r="O864" s="54"/>
      <c r="P864" s="54"/>
      <c r="Q864" s="74">
        <f>SUBTOTAL(9,Q9:Q863)</f>
        <v>37835.899999999987</v>
      </c>
      <c r="R864" s="56">
        <f>SUBTOTAL(9,R9:R863)</f>
        <v>26636950.179999985</v>
      </c>
      <c r="S864" s="56">
        <f>ROUND(SUBTOTAL(9,S9:S863),2)</f>
        <v>5327390.1100000003</v>
      </c>
      <c r="T864" s="57">
        <f>R864+S864</f>
        <v>31964340.289999984</v>
      </c>
      <c r="U864" s="50"/>
      <c r="V864" s="51"/>
      <c r="W864" s="51"/>
      <c r="X864" s="55">
        <f>SUBTOTAL(9,X9:X863)</f>
        <v>37506.899999999987</v>
      </c>
      <c r="Y864" s="51"/>
      <c r="Z864" s="45">
        <f>ROUND(SUBTOTAL(9,Z9:Z863),2)</f>
        <v>4764155.8099999996</v>
      </c>
      <c r="AA864" s="46"/>
      <c r="AB864" s="43"/>
      <c r="AC864" s="12"/>
      <c r="BQ864" s="2"/>
      <c r="BR864" s="2"/>
      <c r="BS864" s="2"/>
      <c r="BT864" s="2"/>
    </row>
    <row r="865" spans="2:72" ht="11.45" customHeight="1" x14ac:dyDescent="0.2">
      <c r="B865" s="13"/>
      <c r="C865" s="36"/>
      <c r="D865" s="36"/>
      <c r="E865" s="77"/>
      <c r="F865" s="87" t="s">
        <v>5</v>
      </c>
      <c r="G865" s="87"/>
      <c r="H865" s="87"/>
      <c r="I865" s="87"/>
      <c r="J865" s="87"/>
      <c r="K865" s="87"/>
      <c r="L865" s="87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  <c r="AA865" s="85">
        <f>SUBTOTAL(9,Y9:Y863)</f>
        <v>23820779.449999988</v>
      </c>
      <c r="AB865" s="25"/>
      <c r="AC865" s="12"/>
      <c r="BQ865" s="2"/>
      <c r="BR865" s="2"/>
      <c r="BS865" s="2"/>
      <c r="BT865" s="2"/>
    </row>
    <row r="866" spans="2:72" ht="11.45" customHeight="1" x14ac:dyDescent="0.2">
      <c r="B866" s="13"/>
      <c r="C866" s="36"/>
      <c r="D866" s="36"/>
      <c r="E866" s="77"/>
      <c r="F866" s="87"/>
      <c r="G866" s="87"/>
      <c r="H866" s="87"/>
      <c r="I866" s="87"/>
      <c r="J866" s="87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  <c r="AA866" s="86"/>
      <c r="AB866" s="25"/>
      <c r="AC866" s="12"/>
      <c r="BQ866" s="2"/>
      <c r="BR866" s="2"/>
      <c r="BS866" s="2"/>
      <c r="BT866" s="2"/>
    </row>
    <row r="867" spans="2:72" ht="11.45" customHeight="1" x14ac:dyDescent="0.2">
      <c r="B867" s="13"/>
      <c r="C867" s="36"/>
      <c r="D867" s="36"/>
      <c r="E867" s="77"/>
      <c r="F867" s="87" t="s">
        <v>2090</v>
      </c>
      <c r="G867" s="87"/>
      <c r="H867" s="87"/>
      <c r="I867" s="87"/>
      <c r="J867" s="87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  <c r="AA867" s="86">
        <f>AA865+Z864</f>
        <v>28584935.259999987</v>
      </c>
      <c r="AB867" s="25"/>
      <c r="AC867" s="12"/>
      <c r="BQ867" s="2"/>
      <c r="BR867" s="2"/>
      <c r="BS867" s="2"/>
      <c r="BT867" s="2"/>
    </row>
    <row r="868" spans="2:72" ht="11.45" customHeight="1" x14ac:dyDescent="0.2">
      <c r="B868" s="13"/>
      <c r="C868" s="36"/>
      <c r="D868" s="36"/>
      <c r="E868" s="78"/>
      <c r="F868" s="87"/>
      <c r="G868" s="87"/>
      <c r="H868" s="87"/>
      <c r="I868" s="87"/>
      <c r="J868" s="87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  <c r="AA868" s="86"/>
      <c r="AB868" s="25"/>
      <c r="AC868" s="12"/>
      <c r="BQ868" s="2"/>
      <c r="BR868" s="2"/>
      <c r="BS868" s="2"/>
      <c r="BT868" s="2"/>
    </row>
    <row r="869" spans="2:72" ht="15" customHeight="1" thickBot="1" x14ac:dyDescent="0.25">
      <c r="B869" s="26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34"/>
      <c r="Q869" s="27"/>
      <c r="R869" s="27"/>
      <c r="S869" s="27"/>
      <c r="T869" s="27"/>
      <c r="U869" s="34"/>
      <c r="V869" s="34"/>
      <c r="W869" s="34"/>
      <c r="X869" s="34"/>
      <c r="Y869" s="34"/>
      <c r="Z869" s="34"/>
      <c r="AA869" s="34"/>
      <c r="AB869" s="27"/>
      <c r="AC869" s="28"/>
      <c r="BQ869" s="2"/>
      <c r="BR869" s="2"/>
      <c r="BS869" s="2"/>
      <c r="BT869" s="2"/>
    </row>
    <row r="870" spans="2:72" ht="1.5" customHeight="1" x14ac:dyDescent="0.2">
      <c r="BQ870" s="2"/>
      <c r="BR870" s="2"/>
      <c r="BS870" s="2"/>
      <c r="BT870" s="2"/>
    </row>
    <row r="871" spans="2:72" ht="0" hidden="1" customHeight="1" x14ac:dyDescent="0.2"/>
  </sheetData>
  <mergeCells count="8">
    <mergeCell ref="E3:AB4"/>
    <mergeCell ref="E864:E868"/>
    <mergeCell ref="M7:T7"/>
    <mergeCell ref="U7:AA7"/>
    <mergeCell ref="AA865:AA866"/>
    <mergeCell ref="AA867:AA868"/>
    <mergeCell ref="F867:Z868"/>
    <mergeCell ref="F865:Z866"/>
  </mergeCells>
  <conditionalFormatting sqref="E9:AB863">
    <cfRule type="expression" dxfId="30" priority="3">
      <formula>AND($K9&gt;$Q9,$Q9&lt;&gt;0)</formula>
    </cfRule>
    <cfRule type="expression" dxfId="29" priority="4">
      <formula>OR($K9=0,$Q9=0,$X9=0)</formula>
    </cfRule>
  </conditionalFormatting>
  <pageMargins left="0" right="0" top="0" bottom="0" header="0" footer="0"/>
  <pageSetup paperSize="9" scale="73" orientation="landscape" r:id="rId1"/>
  <ignoredErrors>
    <ignoredError sqref="Q11:Q17 Q823:Q854 Q24:Q278 X24 X452 X855:X858 Q279:Q697 Q698:Q800 Q801:Q815 X859:X863" calculatedColumn="1"/>
    <ignoredError sqref="I8:I860" numberStoredAsText="1"/>
  </ignoredErrors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 Реализация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2020-07-29T08:05:45Z</dcterms:created>
  <dcterms:modified xsi:type="dcterms:W3CDTF">2023-02-16T07:47:12Z</dcterms:modified>
</cp:coreProperties>
</file>